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Y:\PROJEKTI\KOZINA\PZI\"/>
    </mc:Choice>
  </mc:AlternateContent>
  <xr:revisionPtr revIDLastSave="0" documentId="14_{9957FDF5-0829-4FBC-930C-9555C43F4F16}" xr6:coauthVersionLast="47" xr6:coauthVersionMax="47" xr10:uidLastSave="{00000000-0000-0000-0000-000000000000}"/>
  <bookViews>
    <workbookView xWindow="-120" yWindow="-120" windowWidth="29040" windowHeight="16440" activeTab="3" xr2:uid="{00000000-000D-0000-FFFF-FFFF00000000}"/>
  </bookViews>
  <sheets>
    <sheet name="CN rekap" sheetId="9" r:id="rId1"/>
    <sheet name="CN objekt" sheetId="7" r:id="rId2"/>
    <sheet name="cn zunaj" sheetId="6" r:id="rId3"/>
    <sheet name="CN -tehn." sheetId="8" r:id="rId4"/>
    <sheet name="CN zaklj.dela" sheetId="10" r:id="rId5"/>
    <sheet name="ELEK. rekapit" sheetId="11" r:id="rId6"/>
    <sheet name="ENERGETSKI RAZVOD" sheetId="12" r:id="rId7"/>
    <sheet name="INŠTALACIJSKA OPREMA" sheetId="13" r:id="rId8"/>
    <sheet name="RAZSVETLJAVA OBJEKTA" sheetId="14" r:id="rId9"/>
    <sheet name="ELEKTRIČNI RAZDELILNIKI" sheetId="15" r:id="rId10"/>
    <sheet name="CNS" sheetId="16" r:id="rId11"/>
    <sheet name="OZEMLJILO IN IZENAČITEV POT." sheetId="17" r:id="rId12"/>
    <sheet name="STRELOVOD" sheetId="18" r:id="rId13"/>
    <sheet name="OSTALO" sheetId="19" r:id="rId14"/>
  </sheets>
  <definedNames>
    <definedName name="OLE_LINK1" localSheetId="3">'CN -tehn.'!$C$69</definedName>
    <definedName name="_xlnm.Print_Area" localSheetId="0">'CN rekap'!$A$1:$G$40</definedName>
    <definedName name="_xlnm.Print_Area" localSheetId="4">'CN zaklj.dela'!$A$1:$G$49</definedName>
    <definedName name="_xlnm.Print_Area" localSheetId="2">'cn zunaj'!$A$1:$G$247</definedName>
    <definedName name="_xlnm.Print_Area" localSheetId="5">'ELEK. rekapit'!$A$1:$E$21</definedName>
    <definedName name="_xlnm.Print_Area" localSheetId="9">'ELEKTRIČNI RAZDELILNIKI'!$A$1:$H$361</definedName>
    <definedName name="_xlnm.Print_Area" localSheetId="8">'RAZSVETLJAVA OBJEKTA'!$A$1:$H$43</definedName>
    <definedName name="_xlnm.Print_Area" localSheetId="12">STRELOVOD!$A$1:$G$42</definedName>
    <definedName name="_xlnm.Print_Titles" localSheetId="0">'CN rekap'!$1:$4</definedName>
    <definedName name="_xlnm.Print_Titles" localSheetId="4">'CN zaklj.dela'!$1:$4</definedName>
    <definedName name="_xlnm.Print_Titles" localSheetId="2">'cn zunaj'!$1:$4</definedName>
  </definedNames>
  <calcPr calcId="191029"/>
</workbook>
</file>

<file path=xl/calcChain.xml><?xml version="1.0" encoding="utf-8"?>
<calcChain xmlns="http://schemas.openxmlformats.org/spreadsheetml/2006/main">
  <c r="G44" i="16" l="1"/>
  <c r="G39" i="17"/>
  <c r="G37" i="17"/>
  <c r="G35" i="17"/>
  <c r="G33" i="17"/>
  <c r="G42" i="16"/>
  <c r="G34" i="16"/>
  <c r="G26" i="16"/>
  <c r="G17" i="16"/>
  <c r="G345" i="15"/>
  <c r="G343" i="15"/>
  <c r="G341" i="15"/>
  <c r="G339" i="15"/>
  <c r="G337" i="15"/>
  <c r="G335" i="15"/>
  <c r="G333" i="15"/>
  <c r="G331" i="15"/>
  <c r="G329" i="15"/>
  <c r="G327" i="15"/>
  <c r="G325" i="15"/>
  <c r="G323" i="15"/>
  <c r="G321" i="15"/>
  <c r="G319" i="15"/>
  <c r="G317" i="15"/>
  <c r="G315" i="15"/>
  <c r="G313" i="15"/>
  <c r="G311" i="15"/>
  <c r="G309" i="15"/>
  <c r="G307" i="15"/>
  <c r="G305" i="15"/>
  <c r="G303" i="15"/>
  <c r="G301" i="15"/>
  <c r="G299" i="15"/>
  <c r="G297" i="15"/>
  <c r="G295" i="15"/>
  <c r="G293" i="15"/>
  <c r="G291" i="15"/>
  <c r="G289" i="15"/>
  <c r="G287" i="15"/>
  <c r="G285" i="15"/>
  <c r="G283" i="15"/>
  <c r="G281" i="15"/>
  <c r="G279" i="15"/>
  <c r="G277" i="15"/>
  <c r="G275" i="15"/>
  <c r="G273" i="15"/>
  <c r="G271" i="15"/>
  <c r="G269" i="15"/>
  <c r="G267" i="15"/>
  <c r="G265" i="15"/>
  <c r="G263" i="15"/>
  <c r="G261" i="15"/>
  <c r="G145" i="15"/>
  <c r="G257" i="15"/>
  <c r="G255" i="15"/>
  <c r="G253" i="15"/>
  <c r="G251" i="15"/>
  <c r="G249" i="15"/>
  <c r="G247" i="15"/>
  <c r="G245" i="15"/>
  <c r="G243" i="15"/>
  <c r="G241" i="15"/>
  <c r="G239" i="15"/>
  <c r="G237" i="15"/>
  <c r="G235" i="15"/>
  <c r="G233" i="15"/>
  <c r="G231" i="15"/>
  <c r="G229" i="15"/>
  <c r="G227" i="15"/>
  <c r="G225" i="15"/>
  <c r="G223" i="15"/>
  <c r="G221" i="15"/>
  <c r="G219" i="15"/>
  <c r="G217" i="15"/>
  <c r="G215" i="15"/>
  <c r="G213" i="15"/>
  <c r="G211" i="15"/>
  <c r="G209" i="15"/>
  <c r="G207" i="15"/>
  <c r="G205" i="15"/>
  <c r="G203" i="15"/>
  <c r="G201" i="15"/>
  <c r="G199" i="15"/>
  <c r="G197" i="15"/>
  <c r="G195" i="15"/>
  <c r="G193" i="15"/>
  <c r="G191" i="15"/>
  <c r="G189" i="15"/>
  <c r="G187" i="15"/>
  <c r="G185" i="15"/>
  <c r="G183" i="15"/>
  <c r="G181" i="15"/>
  <c r="G179" i="15"/>
  <c r="G177" i="15"/>
  <c r="G175" i="15"/>
  <c r="G173" i="15"/>
  <c r="G171" i="15"/>
  <c r="G169" i="15"/>
  <c r="G167" i="15"/>
  <c r="G165" i="15"/>
  <c r="G163" i="15"/>
  <c r="G161" i="15"/>
  <c r="G159" i="15"/>
  <c r="G157" i="15"/>
  <c r="G155" i="15"/>
  <c r="G153" i="15"/>
  <c r="G151" i="15"/>
  <c r="G149" i="15"/>
  <c r="G147" i="15"/>
  <c r="G143" i="15"/>
  <c r="G141" i="15"/>
  <c r="G139" i="15"/>
  <c r="G137" i="15"/>
  <c r="G135" i="15"/>
  <c r="G133" i="15"/>
  <c r="G131" i="15"/>
  <c r="G129" i="15"/>
  <c r="G127" i="15"/>
  <c r="G125" i="15"/>
  <c r="G123" i="15"/>
  <c r="G121" i="15"/>
  <c r="G119" i="15"/>
  <c r="G117" i="15"/>
  <c r="G115" i="15"/>
  <c r="G113" i="15"/>
  <c r="G111" i="15"/>
  <c r="G109" i="15"/>
  <c r="G107" i="15"/>
  <c r="G105" i="15"/>
  <c r="G103" i="15"/>
  <c r="G101" i="15"/>
  <c r="G99" i="15"/>
  <c r="G97" i="15"/>
  <c r="G95" i="15"/>
  <c r="G93" i="15"/>
  <c r="G91" i="15"/>
  <c r="G89" i="15"/>
  <c r="G87" i="15"/>
  <c r="G85" i="15"/>
  <c r="G83" i="15"/>
  <c r="G81" i="15"/>
  <c r="G79" i="15"/>
  <c r="G77" i="15"/>
  <c r="G75" i="15"/>
  <c r="G73" i="15"/>
  <c r="G71" i="15"/>
  <c r="G69" i="15"/>
  <c r="G67" i="15"/>
  <c r="G65" i="15"/>
  <c r="G63" i="15"/>
  <c r="G61" i="15"/>
  <c r="G59" i="15"/>
  <c r="G57" i="15"/>
  <c r="G55" i="15"/>
  <c r="G51" i="15"/>
  <c r="G49" i="15"/>
  <c r="G47" i="15"/>
  <c r="G45" i="15"/>
  <c r="G43" i="15"/>
  <c r="G41" i="15"/>
  <c r="G39" i="15"/>
  <c r="G37" i="15"/>
  <c r="G36" i="15"/>
  <c r="G35" i="15"/>
  <c r="G34" i="15"/>
  <c r="G33" i="15"/>
  <c r="G32" i="15"/>
  <c r="G31" i="15"/>
  <c r="G30" i="15"/>
  <c r="G29" i="15"/>
  <c r="G28" i="15"/>
  <c r="G27" i="15"/>
  <c r="G26" i="15"/>
  <c r="G25" i="15"/>
  <c r="G24" i="15"/>
  <c r="G23" i="15"/>
  <c r="G22" i="15"/>
  <c r="G15" i="15"/>
  <c r="G13" i="15"/>
  <c r="G45" i="12"/>
  <c r="G13" i="14"/>
  <c r="G18" i="14"/>
  <c r="G21" i="14"/>
  <c r="G25" i="14"/>
  <c r="G39" i="13"/>
  <c r="G37" i="13"/>
  <c r="G35" i="13"/>
  <c r="G33" i="13"/>
  <c r="G31" i="13"/>
  <c r="G29" i="13"/>
  <c r="G28" i="13"/>
  <c r="G27" i="13"/>
  <c r="G26" i="13"/>
  <c r="G25" i="13"/>
  <c r="G24" i="13"/>
  <c r="G23" i="13"/>
  <c r="G22" i="13"/>
  <c r="G21" i="13"/>
  <c r="G20" i="13"/>
  <c r="G19" i="13"/>
  <c r="G17" i="13"/>
  <c r="G47" i="12" l="1"/>
  <c r="G44" i="12"/>
  <c r="G43" i="12"/>
  <c r="G42" i="12"/>
  <c r="G41" i="12"/>
  <c r="G40" i="12"/>
  <c r="G39" i="12"/>
  <c r="G38" i="12"/>
  <c r="G37" i="12"/>
  <c r="G36" i="12"/>
  <c r="G35" i="12"/>
  <c r="G34" i="12"/>
  <c r="G33" i="12"/>
  <c r="G32" i="12"/>
  <c r="G31" i="12"/>
  <c r="G25" i="12"/>
  <c r="G23" i="12"/>
  <c r="G17" i="12"/>
  <c r="G11" i="16"/>
  <c r="G305" i="7"/>
  <c r="C47" i="16"/>
  <c r="C22" i="19" l="1"/>
  <c r="G19" i="19"/>
  <c r="G17" i="19"/>
  <c r="G16" i="19"/>
  <c r="G15" i="19"/>
  <c r="G14" i="19"/>
  <c r="G13" i="19"/>
  <c r="G12" i="19"/>
  <c r="G11" i="19"/>
  <c r="C32" i="18"/>
  <c r="G30" i="18"/>
  <c r="G29" i="18"/>
  <c r="G27" i="18"/>
  <c r="G25" i="18"/>
  <c r="G23" i="18"/>
  <c r="G21" i="18"/>
  <c r="G19" i="18"/>
  <c r="G17" i="18"/>
  <c r="G15" i="18"/>
  <c r="G13" i="18"/>
  <c r="G11" i="18"/>
  <c r="C42" i="17"/>
  <c r="G38" i="17"/>
  <c r="G36" i="17"/>
  <c r="G31" i="17"/>
  <c r="G29" i="17"/>
  <c r="G27" i="17"/>
  <c r="G25" i="17"/>
  <c r="G23" i="17"/>
  <c r="G21" i="17"/>
  <c r="G19" i="17"/>
  <c r="G17" i="17"/>
  <c r="G15" i="17"/>
  <c r="G13" i="17"/>
  <c r="G11" i="17"/>
  <c r="G18" i="16"/>
  <c r="G15" i="16"/>
  <c r="G13" i="16"/>
  <c r="C352" i="15"/>
  <c r="C351" i="15"/>
  <c r="C350" i="15"/>
  <c r="C349" i="15"/>
  <c r="G259" i="15"/>
  <c r="D352" i="15" s="1"/>
  <c r="G53" i="15"/>
  <c r="D351" i="15" s="1"/>
  <c r="G19" i="15"/>
  <c r="G17" i="15" s="1"/>
  <c r="D350" i="15" s="1"/>
  <c r="G11" i="15"/>
  <c r="G9" i="15" s="1"/>
  <c r="D349" i="15" s="1"/>
  <c r="C33" i="14"/>
  <c r="C32" i="14"/>
  <c r="C31" i="14"/>
  <c r="G27" i="14"/>
  <c r="G26" i="14"/>
  <c r="G22" i="14"/>
  <c r="G16" i="14"/>
  <c r="D32" i="14" s="1"/>
  <c r="G9" i="14"/>
  <c r="D31" i="14" s="1"/>
  <c r="C43" i="13"/>
  <c r="G40" i="13"/>
  <c r="G38" i="13"/>
  <c r="G18" i="13"/>
  <c r="G15" i="13"/>
  <c r="G14" i="13"/>
  <c r="G13" i="13"/>
  <c r="G12" i="13"/>
  <c r="G11" i="13"/>
  <c r="G11" i="12"/>
  <c r="G12" i="12"/>
  <c r="G13" i="12"/>
  <c r="G9" i="12" s="1"/>
  <c r="G14" i="12"/>
  <c r="G15" i="12"/>
  <c r="G16" i="12"/>
  <c r="G19" i="12"/>
  <c r="G20" i="12"/>
  <c r="G21" i="12"/>
  <c r="G26" i="12"/>
  <c r="G27" i="12"/>
  <c r="G28" i="12"/>
  <c r="G29" i="12"/>
  <c r="G30" i="12"/>
  <c r="G49" i="12"/>
  <c r="G50" i="12"/>
  <c r="G51" i="12"/>
  <c r="G52" i="12"/>
  <c r="C55" i="12"/>
  <c r="E22" i="10"/>
  <c r="G22" i="10" s="1"/>
  <c r="G37" i="10"/>
  <c r="G34" i="10"/>
  <c r="C21" i="10"/>
  <c r="C24" i="10" s="1"/>
  <c r="C27" i="10" s="1"/>
  <c r="C30" i="10" s="1"/>
  <c r="C33" i="10" s="1"/>
  <c r="C36" i="10" s="1"/>
  <c r="A14" i="9"/>
  <c r="A16" i="9" s="1"/>
  <c r="A18" i="9" s="1"/>
  <c r="A20" i="9" s="1"/>
  <c r="F404" i="8"/>
  <c r="F399" i="8"/>
  <c r="F391" i="8"/>
  <c r="F378" i="8"/>
  <c r="F373" i="8"/>
  <c r="F361" i="8"/>
  <c r="F357" i="8"/>
  <c r="F353" i="8"/>
  <c r="F348" i="8"/>
  <c r="F344" i="8"/>
  <c r="F339" i="8"/>
  <c r="F335" i="8"/>
  <c r="F331" i="8"/>
  <c r="F326" i="8"/>
  <c r="F322" i="8"/>
  <c r="F317" i="8"/>
  <c r="F313" i="8"/>
  <c r="F309" i="8"/>
  <c r="F304" i="8"/>
  <c r="F300" i="8"/>
  <c r="F295" i="8"/>
  <c r="F291" i="8"/>
  <c r="F287" i="8"/>
  <c r="F282" i="8"/>
  <c r="F278" i="8"/>
  <c r="F274" i="8"/>
  <c r="F270" i="8"/>
  <c r="F261" i="8"/>
  <c r="F257" i="8"/>
  <c r="F253" i="8"/>
  <c r="F244" i="8"/>
  <c r="F239" i="8"/>
  <c r="F234" i="8"/>
  <c r="F229" i="8"/>
  <c r="F224" i="8"/>
  <c r="F220" i="8"/>
  <c r="F215" i="8"/>
  <c r="F210" i="8"/>
  <c r="F205" i="8"/>
  <c r="F199" i="8"/>
  <c r="F183" i="8"/>
  <c r="F163" i="8"/>
  <c r="F158" i="8"/>
  <c r="F154" i="8"/>
  <c r="F150" i="8"/>
  <c r="F146" i="8"/>
  <c r="F141" i="8"/>
  <c r="F136" i="8"/>
  <c r="F132" i="8"/>
  <c r="F128" i="8"/>
  <c r="F120" i="8"/>
  <c r="F116" i="8"/>
  <c r="F111" i="8"/>
  <c r="F107" i="8"/>
  <c r="F85" i="8"/>
  <c r="F71" i="8"/>
  <c r="F67" i="8"/>
  <c r="F63" i="8"/>
  <c r="F58" i="8"/>
  <c r="F52" i="8"/>
  <c r="B36" i="8"/>
  <c r="B54" i="8" s="1"/>
  <c r="B60" i="8" s="1"/>
  <c r="B65" i="8" s="1"/>
  <c r="B69" i="8" s="1"/>
  <c r="B73" i="8" s="1"/>
  <c r="B87" i="8" s="1"/>
  <c r="B109" i="8" s="1"/>
  <c r="B113" i="8" s="1"/>
  <c r="B118" i="8" s="1"/>
  <c r="B122" i="8" s="1"/>
  <c r="B130" i="8" s="1"/>
  <c r="B134" i="8" s="1"/>
  <c r="B138" i="8" s="1"/>
  <c r="B143" i="8" s="1"/>
  <c r="B148" i="8" s="1"/>
  <c r="B152" i="8" s="1"/>
  <c r="B156" i="8" s="1"/>
  <c r="B160" i="8" s="1"/>
  <c r="B165" i="8" s="1"/>
  <c r="B185" i="8" s="1"/>
  <c r="B201" i="8" s="1"/>
  <c r="B207" i="8" s="1"/>
  <c r="B212" i="8" s="1"/>
  <c r="B217" i="8" s="1"/>
  <c r="B222" i="8" s="1"/>
  <c r="B226" i="8" s="1"/>
  <c r="B231" i="8" s="1"/>
  <c r="B236" i="8" s="1"/>
  <c r="B241" i="8" s="1"/>
  <c r="B246" i="8" s="1"/>
  <c r="B251" i="8" s="1"/>
  <c r="B255" i="8" s="1"/>
  <c r="B259" i="8" s="1"/>
  <c r="B263" i="8" s="1"/>
  <c r="B272" i="8" s="1"/>
  <c r="B276" i="8" s="1"/>
  <c r="B280" i="8" s="1"/>
  <c r="B284" i="8" s="1"/>
  <c r="B289" i="8" s="1"/>
  <c r="B293" i="8" s="1"/>
  <c r="B297" i="8" s="1"/>
  <c r="B302" i="8" s="1"/>
  <c r="B306" i="8" s="1"/>
  <c r="B311" i="8" s="1"/>
  <c r="B315" i="8" s="1"/>
  <c r="B319" i="8" s="1"/>
  <c r="B324" i="8" s="1"/>
  <c r="B328" i="8" s="1"/>
  <c r="B333" i="8" s="1"/>
  <c r="B337" i="8" s="1"/>
  <c r="B341" i="8" s="1"/>
  <c r="B346" i="8" s="1"/>
  <c r="B350" i="8" s="1"/>
  <c r="B355" i="8" s="1"/>
  <c r="B359" i="8" s="1"/>
  <c r="B363" i="8" s="1"/>
  <c r="B375" i="8" s="1"/>
  <c r="B380" i="8" s="1"/>
  <c r="B393" i="8" s="1"/>
  <c r="B397" i="8" s="1"/>
  <c r="B401" i="8" s="1"/>
  <c r="F34" i="8"/>
  <c r="F30" i="8"/>
  <c r="F26" i="8"/>
  <c r="F21" i="8"/>
  <c r="F16" i="8"/>
  <c r="F12" i="8"/>
  <c r="B9" i="8"/>
  <c r="G330" i="7"/>
  <c r="G327" i="7"/>
  <c r="G324" i="7"/>
  <c r="G314" i="7"/>
  <c r="G311" i="7"/>
  <c r="G308" i="7"/>
  <c r="G294" i="7"/>
  <c r="G290" i="7"/>
  <c r="G287" i="7"/>
  <c r="B284" i="7"/>
  <c r="B289" i="7" s="1"/>
  <c r="B292" i="7" s="1"/>
  <c r="G282" i="7"/>
  <c r="G259" i="7"/>
  <c r="G255" i="7"/>
  <c r="G251" i="7"/>
  <c r="G248" i="7"/>
  <c r="G244" i="7"/>
  <c r="G240" i="7"/>
  <c r="G236" i="7"/>
  <c r="G233" i="7"/>
  <c r="G229" i="7"/>
  <c r="G225" i="7"/>
  <c r="G221" i="7"/>
  <c r="G217" i="7"/>
  <c r="G214" i="7"/>
  <c r="G209" i="7"/>
  <c r="G204" i="7"/>
  <c r="G199" i="7"/>
  <c r="G196" i="7"/>
  <c r="G176" i="7"/>
  <c r="G173" i="7"/>
  <c r="G168" i="7"/>
  <c r="G162" i="7"/>
  <c r="G156" i="7"/>
  <c r="G151" i="7"/>
  <c r="G150" i="7"/>
  <c r="G149" i="7"/>
  <c r="G148" i="7"/>
  <c r="G147" i="7"/>
  <c r="G146" i="7"/>
  <c r="G142" i="7"/>
  <c r="G139" i="7"/>
  <c r="G112" i="7"/>
  <c r="E112" i="7"/>
  <c r="E108" i="7"/>
  <c r="G108" i="7" s="1"/>
  <c r="G105" i="7"/>
  <c r="G101" i="7"/>
  <c r="E97" i="7"/>
  <c r="G97" i="7" s="1"/>
  <c r="B96" i="7"/>
  <c r="B99" i="7" s="1"/>
  <c r="B103" i="7" s="1"/>
  <c r="B107" i="7" s="1"/>
  <c r="B110" i="7" s="1"/>
  <c r="G94" i="7"/>
  <c r="E91" i="7"/>
  <c r="G91" i="7" s="1"/>
  <c r="E87" i="7"/>
  <c r="G87" i="7" s="1"/>
  <c r="G83" i="7"/>
  <c r="G80" i="7"/>
  <c r="G78" i="7"/>
  <c r="G73" i="7"/>
  <c r="B54" i="7"/>
  <c r="B117" i="7" s="1"/>
  <c r="B180" i="7" s="1"/>
  <c r="B263" i="7" s="1"/>
  <c r="B299" i="7" s="1"/>
  <c r="G48" i="7"/>
  <c r="G45" i="7"/>
  <c r="G42" i="7"/>
  <c r="G39" i="7"/>
  <c r="G36" i="7"/>
  <c r="G33" i="7"/>
  <c r="B32" i="7"/>
  <c r="B35" i="7" s="1"/>
  <c r="B38" i="7" s="1"/>
  <c r="B41" i="7" s="1"/>
  <c r="B44" i="7" s="1"/>
  <c r="B47" i="7" s="1"/>
  <c r="G30" i="7"/>
  <c r="B11" i="7"/>
  <c r="B13" i="7" s="1"/>
  <c r="B15" i="7" s="1"/>
  <c r="B17" i="7" s="1"/>
  <c r="B19" i="7" s="1"/>
  <c r="D55" i="12" l="1"/>
  <c r="E9" i="11" s="1"/>
  <c r="G23" i="14"/>
  <c r="D33" i="14" s="1"/>
  <c r="G9" i="19"/>
  <c r="D22" i="19" s="1"/>
  <c r="D24" i="19" s="1"/>
  <c r="E16" i="11" s="1"/>
  <c r="G9" i="13"/>
  <c r="D43" i="13" s="1"/>
  <c r="D45" i="13" s="1"/>
  <c r="E10" i="11" s="1"/>
  <c r="G9" i="18"/>
  <c r="D32" i="18" s="1"/>
  <c r="D34" i="18" s="1"/>
  <c r="E15" i="11" s="1"/>
  <c r="G9" i="17"/>
  <c r="D42" i="17" s="1"/>
  <c r="D44" i="17" s="1"/>
  <c r="E14" i="11" s="1"/>
  <c r="G9" i="16"/>
  <c r="D47" i="16" s="1"/>
  <c r="D49" i="16" s="1"/>
  <c r="E13" i="11" s="1"/>
  <c r="D354" i="15"/>
  <c r="E12" i="11" s="1"/>
  <c r="G178" i="7"/>
  <c r="G13" i="7" s="1"/>
  <c r="G261" i="7"/>
  <c r="G15" i="7" s="1"/>
  <c r="A22" i="9"/>
  <c r="A24" i="9" s="1"/>
  <c r="G51" i="7"/>
  <c r="G9" i="7" s="1"/>
  <c r="G296" i="7"/>
  <c r="G17" i="7" s="1"/>
  <c r="G332" i="7"/>
  <c r="G19" i="7" s="1"/>
  <c r="F395" i="8"/>
  <c r="F406" i="8" s="1"/>
  <c r="G18" i="9" s="1"/>
  <c r="G114" i="7"/>
  <c r="G11" i="7" s="1"/>
  <c r="D35" i="14" l="1"/>
  <c r="E11" i="11" s="1"/>
  <c r="E18" i="11" s="1"/>
  <c r="E20" i="11" s="1"/>
  <c r="G20" i="9" s="1"/>
  <c r="D57" i="12"/>
  <c r="D59" i="12" s="1"/>
  <c r="D61" i="12" s="1"/>
  <c r="G21" i="7"/>
  <c r="G14" i="9" s="1"/>
  <c r="D47" i="13"/>
  <c r="D49" i="13" s="1"/>
  <c r="D46" i="17"/>
  <c r="D48" i="17" s="1"/>
  <c r="D51" i="16"/>
  <c r="D53" i="16" s="1"/>
  <c r="D26" i="19"/>
  <c r="D28" i="19" s="1"/>
  <c r="D36" i="18"/>
  <c r="D38" i="18" s="1"/>
  <c r="D356" i="15"/>
  <c r="D358" i="15" s="1"/>
  <c r="G101" i="6"/>
  <c r="G98" i="6"/>
  <c r="D37" i="14" l="1"/>
  <c r="D39" i="14" s="1"/>
  <c r="E135" i="6"/>
  <c r="G123" i="6"/>
  <c r="G120" i="6"/>
  <c r="G95" i="6"/>
  <c r="C107" i="6"/>
  <c r="G92" i="6"/>
  <c r="G89" i="6"/>
  <c r="E68" i="6"/>
  <c r="G46" i="6" l="1"/>
  <c r="G43" i="6"/>
  <c r="G40" i="6"/>
  <c r="G37" i="6"/>
  <c r="G34" i="6"/>
  <c r="G236" i="6"/>
  <c r="G233" i="6"/>
  <c r="G230" i="6"/>
  <c r="G227" i="6"/>
  <c r="G224" i="6"/>
  <c r="A27" i="10" l="1"/>
  <c r="A30" i="10" s="1"/>
  <c r="A33" i="10" s="1"/>
  <c r="A24" i="10"/>
  <c r="A21" i="10"/>
  <c r="A36" i="10"/>
  <c r="G144" i="6"/>
  <c r="G153" i="6"/>
  <c r="G150" i="6"/>
  <c r="G71" i="6"/>
  <c r="G83" i="6"/>
  <c r="G80" i="6"/>
  <c r="G138" i="6"/>
  <c r="G135" i="6"/>
  <c r="G132" i="6"/>
  <c r="G129" i="6"/>
  <c r="G126" i="6"/>
  <c r="G117" i="6"/>
  <c r="G114" i="6"/>
  <c r="G111" i="6"/>
  <c r="G108" i="6"/>
  <c r="G159" i="6"/>
  <c r="G156" i="6"/>
  <c r="G147" i="6"/>
  <c r="G141" i="6"/>
  <c r="G187" i="6"/>
  <c r="G77" i="6"/>
  <c r="G86" i="6" l="1"/>
  <c r="G74" i="6"/>
  <c r="G68" i="6"/>
  <c r="G65" i="6"/>
  <c r="G62" i="6"/>
  <c r="G59" i="6"/>
  <c r="G56" i="6"/>
  <c r="G53" i="6"/>
  <c r="C52" i="6"/>
  <c r="C55" i="6" s="1"/>
  <c r="C58" i="6" s="1"/>
  <c r="C61" i="6" s="1"/>
  <c r="C64" i="6" s="1"/>
  <c r="C67" i="6" s="1"/>
  <c r="G103" i="6" l="1"/>
  <c r="G16" i="6" s="1"/>
  <c r="C70" i="6"/>
  <c r="E221" i="6"/>
  <c r="G221" i="6" s="1"/>
  <c r="G218" i="6"/>
  <c r="G215" i="6"/>
  <c r="G212" i="6"/>
  <c r="G209" i="6"/>
  <c r="G206" i="6"/>
  <c r="G203" i="6"/>
  <c r="C202" i="6"/>
  <c r="C205" i="6" s="1"/>
  <c r="C208" i="6" s="1"/>
  <c r="C211" i="6" s="1"/>
  <c r="C214" i="6" s="1"/>
  <c r="C217" i="6" s="1"/>
  <c r="C220" i="6" s="1"/>
  <c r="C223" i="6" s="1"/>
  <c r="C226" i="6" s="1"/>
  <c r="C229" i="6" s="1"/>
  <c r="C232" i="6" s="1"/>
  <c r="C235" i="6" s="1"/>
  <c r="E190" i="6"/>
  <c r="G190" i="6" s="1"/>
  <c r="G196" i="6"/>
  <c r="G193" i="6"/>
  <c r="A14" i="6"/>
  <c r="A16" i="6" s="1"/>
  <c r="A18" i="6" s="1"/>
  <c r="A20" i="6" s="1"/>
  <c r="A22" i="6" s="1"/>
  <c r="A28" i="6"/>
  <c r="G169" i="6"/>
  <c r="G184" i="6"/>
  <c r="G181" i="6"/>
  <c r="G178" i="6"/>
  <c r="G175" i="6"/>
  <c r="G166" i="6"/>
  <c r="C165" i="6"/>
  <c r="C168" i="6" s="1"/>
  <c r="C171" i="6" s="1"/>
  <c r="C174" i="6" s="1"/>
  <c r="C177" i="6" s="1"/>
  <c r="C180" i="6" s="1"/>
  <c r="C183" i="6" s="1"/>
  <c r="G31" i="6"/>
  <c r="C30" i="6"/>
  <c r="C33" i="6" s="1"/>
  <c r="C36" i="6" s="1"/>
  <c r="C39" i="6" s="1"/>
  <c r="C42" i="6" s="1"/>
  <c r="C45" i="6" s="1"/>
  <c r="G172" i="6"/>
  <c r="G161" i="6" l="1"/>
  <c r="G18" i="6" s="1"/>
  <c r="C186" i="6"/>
  <c r="C189" i="6" s="1"/>
  <c r="C192" i="6" s="1"/>
  <c r="A30" i="6"/>
  <c r="A50" i="6"/>
  <c r="G48" i="6"/>
  <c r="G14" i="6" s="1"/>
  <c r="G238" i="6"/>
  <c r="G22" i="6" s="1"/>
  <c r="G198" i="6"/>
  <c r="G20" i="6" s="1"/>
  <c r="A105" i="6" l="1"/>
  <c r="A33" i="6"/>
  <c r="A36" i="6" s="1"/>
  <c r="A39" i="6" s="1"/>
  <c r="A42" i="6" s="1"/>
  <c r="A45" i="6" s="1"/>
  <c r="C195" i="6"/>
  <c r="A52" i="6"/>
  <c r="A55" i="6"/>
  <c r="A107" i="6" l="1"/>
  <c r="A163" i="6"/>
  <c r="A200" i="6" s="1"/>
  <c r="A58" i="6"/>
  <c r="A61" i="6" s="1"/>
  <c r="A64" i="6" s="1"/>
  <c r="A67" i="6"/>
  <c r="A171" i="6" l="1"/>
  <c r="A189" i="6" s="1"/>
  <c r="A165" i="6"/>
  <c r="A208" i="6"/>
  <c r="A220" i="6" s="1"/>
  <c r="A202" i="6"/>
  <c r="A211" i="6" s="1"/>
  <c r="A214" i="6" s="1"/>
  <c r="A76" i="6"/>
  <c r="A73" i="6"/>
  <c r="A70" i="6"/>
  <c r="C73" i="6"/>
  <c r="C76" i="6" l="1"/>
  <c r="C79" i="6" s="1"/>
  <c r="C82" i="6" s="1"/>
  <c r="C85" i="6" s="1"/>
  <c r="C88" i="6" s="1"/>
  <c r="C91" i="6" s="1"/>
  <c r="A168" i="6"/>
  <c r="A174" i="6"/>
  <c r="A177" i="6" s="1"/>
  <c r="A180" i="6" s="1"/>
  <c r="A183" i="6" s="1"/>
  <c r="A186" i="6" s="1"/>
  <c r="A192" i="6"/>
  <c r="A195" i="6" s="1"/>
  <c r="A205" i="6"/>
  <c r="A223" i="6"/>
  <c r="C110" i="6"/>
  <c r="C113" i="6" s="1"/>
  <c r="C116" i="6" s="1"/>
  <c r="A217" i="6"/>
  <c r="A226" i="6"/>
  <c r="A229" i="6" s="1"/>
  <c r="A232" i="6" s="1"/>
  <c r="A235" i="6" s="1"/>
  <c r="C119" i="6" l="1"/>
  <c r="C122" i="6" s="1"/>
  <c r="C125" i="6" s="1"/>
  <c r="C128" i="6" s="1"/>
  <c r="C131" i="6" s="1"/>
  <c r="C134" i="6" s="1"/>
  <c r="C137" i="6" s="1"/>
  <c r="C140" i="6" s="1"/>
  <c r="C143" i="6" s="1"/>
  <c r="C146" i="6" s="1"/>
  <c r="C149" i="6" s="1"/>
  <c r="C152" i="6" s="1"/>
  <c r="C155" i="6" s="1"/>
  <c r="C158" i="6" s="1"/>
  <c r="C94" i="6"/>
  <c r="G25" i="6"/>
  <c r="G16" i="9" s="1"/>
  <c r="F25" i="10" s="1"/>
  <c r="F31" i="10" l="1"/>
  <c r="F28" i="10"/>
  <c r="C97" i="6"/>
  <c r="A79" i="6"/>
  <c r="A82" i="6" s="1"/>
  <c r="A85" i="6" s="1"/>
  <c r="C100" i="6" l="1"/>
  <c r="A110" i="6"/>
  <c r="A88" i="6"/>
  <c r="A91" i="6" s="1"/>
  <c r="A94" i="6" s="1"/>
  <c r="A97" i="6" s="1"/>
  <c r="A100" i="6" s="1"/>
  <c r="A113" i="6" l="1"/>
  <c r="A116" i="6" l="1"/>
  <c r="A125" i="6" s="1"/>
  <c r="A128" i="6" s="1"/>
  <c r="A131" i="6" s="1"/>
  <c r="A134" i="6" s="1"/>
  <c r="A137" i="6" s="1"/>
  <c r="A143" i="6" s="1"/>
  <c r="A119" i="6"/>
  <c r="A122" i="6" s="1"/>
  <c r="A140" i="6" l="1"/>
  <c r="A146" i="6" s="1"/>
  <c r="A149" i="6" s="1"/>
  <c r="A152" i="6" s="1"/>
  <c r="A155" i="6" l="1"/>
  <c r="A158" i="6"/>
  <c r="G25" i="10"/>
  <c r="G31" i="10" l="1"/>
  <c r="G28" i="10"/>
  <c r="G39" i="10" l="1"/>
  <c r="G14" i="10" s="1"/>
  <c r="G17" i="10" s="1"/>
  <c r="G22" i="9" s="1"/>
  <c r="F24" i="9" l="1"/>
  <c r="G24" i="9" s="1"/>
  <c r="G27" i="9" s="1"/>
  <c r="G28" i="9" l="1"/>
  <c r="G29" i="9" s="1"/>
</calcChain>
</file>

<file path=xl/sharedStrings.xml><?xml version="1.0" encoding="utf-8"?>
<sst xmlns="http://schemas.openxmlformats.org/spreadsheetml/2006/main" count="1870" uniqueCount="906">
  <si>
    <t>m2</t>
  </si>
  <si>
    <t>kos</t>
  </si>
  <si>
    <t>m3</t>
  </si>
  <si>
    <t>.</t>
  </si>
  <si>
    <t>m1</t>
  </si>
  <si>
    <t>%</t>
  </si>
  <si>
    <t>ZAKLJUČNA DELA</t>
  </si>
  <si>
    <t>SKUPAJ:</t>
  </si>
  <si>
    <t>Določitev mikrolokacije podzemnih komunalnih naprav, vse komplet</t>
  </si>
  <si>
    <t>PRIPRAVLJALNA IN RUŠITVENA DELA</t>
  </si>
  <si>
    <t>Nadzor geomehanika nad izvajanjem zemeljskih del</t>
  </si>
  <si>
    <t>Rezanje asfalta</t>
  </si>
  <si>
    <t>Izkop humusa v debelini do 20 cm, odmet na rob izkopa ter razgrinjanje in planiranje po končanih delih, zatravitev, obračun v raščenem stanju, vse komplet</t>
  </si>
  <si>
    <t>Finalno čiščenje gradbišča (obračuna se m2 asfalta)</t>
  </si>
  <si>
    <t>Zakoličenje osi trase kanalizacije, vse komplet</t>
  </si>
  <si>
    <t>Zakoličba s stransko zaščito višine in pozicijo jaška, vse komplet</t>
  </si>
  <si>
    <t>V enotnih cenah upoštevati nabavo, dobavo in vgradnjo materialov.</t>
  </si>
  <si>
    <t>Dobava in polaganje cestnih betonskih robnikov 15/25/100 cm, odporni proti zmrzali in soli, komplet izkop, betonski temelj C 12/15 ter zasip po položitvi - polaganje v ravnini, krivini, spuščeni, vse komplet</t>
  </si>
  <si>
    <t>Zasip kanalov z ustrezno pripravljenim izkopnim materialom (mleta kamnina fi do 45 mm). Zasip in utrjevanje v plasteh do 30 cm s komprimacijo. Stopnja zbitosti do 95 % po SPP, vse komplet</t>
  </si>
  <si>
    <t>Odvoz izkopnega materiala v predelavo gradbenih odpadkov. Obračun po dejansko izvršenih delih in v raščenem stanju,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</si>
  <si>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</si>
  <si>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t>Planiranje in valjanje kanala s točnostjo +/- 3 cm v projektiranem naklonu, vse komplet</t>
  </si>
  <si>
    <t>Zakoličenje objekta ČN, vse komplet</t>
  </si>
  <si>
    <t xml:space="preserve">SKUPNA REKAPITULACIJA </t>
  </si>
  <si>
    <t>ZUNANJA UREDITEV ČN</t>
  </si>
  <si>
    <t xml:space="preserve">Izdelava zemeljskega planuma ceste v projektiranem naklonu zbitosti 95 % po SPP </t>
  </si>
  <si>
    <t>Dobava ib zasip kanalov s tamponom 0/32 mm. Zasip in utrjevanje v plasteh do 30 cm s komprimacijo. Stopnja zbitosti do 95 % po SPP, vse komplet</t>
  </si>
  <si>
    <t>DOSTOPNA CESTA</t>
  </si>
  <si>
    <t>Dobava in izdelava kamnite grede 0-100 mm, vključno s planiranjem  in komprimiranjem v plasteh do zahtevane zbitosti 95 % SPP, deformacijski modul  Ev2=80 MN/m2, vse komplet</t>
  </si>
  <si>
    <t>Zakoličenje osi trase ceste, vse komplet</t>
  </si>
  <si>
    <t>Zakoličba s stransko zaščito višine in pozicijo, vse komplet</t>
  </si>
  <si>
    <t>Dobava materiala in izdelava bankin širine 50 - 75 cm z materialom zrnavosti 0/8 mm za zaklinjanje v deb. 5 cm na predhodno planiran tamponski planum v deb. 25 cm v projektiranem prečnem naklonu 4 %, bankina zaključena 1 cm pod koto vozišča, komprimacija 98 % po SPP, Ev2&gt;100 MN/m2, Ev2/Ev1=&lt;1,8, vse komplet</t>
  </si>
  <si>
    <t>Dobava in zasip kanalov s tamponom 0/32 mm. Zasip in utrjevanje v plasteh do 30 cm s komprimacijo. Stopnja zbitosti do 95 % po SPP, vse komplet</t>
  </si>
  <si>
    <t>Izvedba ponikovalnega preizkusa ponikovalnice v prisotnosti hidrologa vključno s poročilom, vse komplet</t>
  </si>
  <si>
    <t xml:space="preserve">Dobava in izdelava okroglih revizijskih GRP (poliester) jaškov fi 80 cm, globina 1,0 - 2,0 m, z nastavki za priključke, dnom, muldo, tesnilom in konusnim zaključkom za pokrov, razbremenilno ploščo za pokrove, z dobavo in montažo Iitoželeznih okroglih pokrovov fi 60 cm, nosilnosti 400 KN na zaklep z vijakom, protihrupnim vložkom, tesnilno gumo in betonskim vencem (npr. art 605a ali 604a LIVAR), skupaj z zaključno AB ploščo z centrično odprtino in okvirjem. Pokrovi s protihrupnim tesnilom, na zaklep, 70 % pokrovov brez odprtin za prezračevanje, 30 % pa z odprtinami za prezračevanje. Vključno  s potrebnim dodatnim izkopom za jašek, odvozom izkopnega materiala v predelavo gradbenih odpadkov, zasipom  ter obdelavo jaška, vstopna odprtina fi 80 cm, vse komplet </t>
  </si>
  <si>
    <t>Izdelava geodetskega posnetka novega stanja vključno z vsemi komunalnimi napravami v vrednosti 1,0 % del 1 - 5</t>
  </si>
  <si>
    <t>Projektantski nadzor nad izvajanjem del vključno z nadzorom odgovornega vodje projekta v skladu z GZ in ZAID v vrednosti 1,0 % del 1 - 5</t>
  </si>
  <si>
    <t>Izdelava PID - a za vsa izvedena dela v vrednosti 2,0 % del 1. - 5.</t>
  </si>
  <si>
    <t>Izdelava elaborata in evidentiranje omrežja in objektov GJI, vse komplet</t>
  </si>
  <si>
    <t>ČISTILNA NAPRAVA KOZINA</t>
  </si>
  <si>
    <t>INVESTITOR: OBČINA HRPELJE - KOZINA</t>
  </si>
  <si>
    <t>Posek in odstranitev grmovja komplet s panji ter z odvozom v predelavo gradbenih odpadkov, vse komplet</t>
  </si>
  <si>
    <t>Posek in odstranitev dreves fi 15-50 cm komplet s panji ter z odvozom v predelavo gradbenih odpadkov, vse komplet</t>
  </si>
  <si>
    <t>Rezkanje asfalta ter predelava za nadaljno uporabo, vse komplet</t>
  </si>
  <si>
    <t>Dobava in postavitev panelne ograje vročecinkana ter plastificirana, komplet s stebrički, pritrditvijo na AB zid in AB temelje, končno obdelana, višina ograje 250 cm, navezava na obstoječo, vse komplet</t>
  </si>
  <si>
    <t xml:space="preserve">Dobava in položitev tlačnega voda iz polietilenskih cevi PE 100 dimenzij d 140 mm, DN 125 SDR 17, tlačnega razreda PN 10 (140x12,5 mm), vključno  s pripravljeno peščeno posteljico deb. 10 cm in obsipom cevi s peskom 30 cm (0-8 mm) nad temenom cevi s komprimacijo  do 95 % SPP, vključno s spajanjem elementov ter priključitvijo na jaške, vse komplet - tlačni vod </t>
  </si>
  <si>
    <t>Odstranitev asfalta v debelini cca do 10 cm ter odvoz v predelavo gradbenih odpadkov za nadaljno uporabo, vse komplet</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</si>
  <si>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</si>
  <si>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</si>
  <si>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Strojni izkop zemljine v terenu 3. - 4. ktg. v debelini do 10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</si>
  <si>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</si>
  <si>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450 m2 - plato, 530 m2 MK</t>
  </si>
  <si>
    <t>Dobava in vgrajevanje betona v betonsko pohodno površino z C 25/30 debeline 10-12 cm, metličena, robni opaž, mreža Q 335,  vse komplet - ob obstoječem črpališču</t>
  </si>
  <si>
    <t>Izdelava obrabne in zaporne plasti bituminizirane zmesi AC 11 surf B 70/100 A4 v debelini 3,5 cm (32 282)</t>
  </si>
  <si>
    <t>Izdelava nosilno plasti bituminizirane zmesi AC 22 base B 50/70 A4 v debelini 5 cm (31 571)</t>
  </si>
  <si>
    <t>Dobava in vgraditev dvokrilnih vrat širine 4 m, vročecinkana ter plastificirana - kot ograja, končno obdelana, višina vrat 250 cm, komplet kljuka, ključavnica, zatiči, vse komplet</t>
  </si>
  <si>
    <t>IZPUSTNI CEVOVOD</t>
  </si>
  <si>
    <t>Strojni izkop jarkov širine 0-2 m, globine 2-4 m v terenu 5A-5B. ktg. (pikiranje), z direktnim nakladanjem materiala na prevozno sredstvo in odvozom v gradbiščno deponijo. Obračun po dejansko izvršenih delih in v raščenem stanju. Obračun samo globina nad 2 m, vse komplet</t>
  </si>
  <si>
    <t>Strojni izkop jarkov širine 0-2 m, globine 2-4 m v terenu 3.-4. ktg., z direktnim nakladanjem materiala na prevozno sredstvo. Obračun po dejansko izvršenih delih in v raščenem stanju. Obračun samo globina nad 2 m, vse komplet</t>
  </si>
  <si>
    <t xml:space="preserve">Dobava in polaganje PVC cevi notranji  fi 235,40 mm SN 8 komplet s pripravljeno betonsko posteljico deb. 10 cm  (beton C 20/25) in obsipom cevi s peskom 30 cm nad temenom cevi (pesek 0-4 mm), vključno s spajanjem elementov ter priključitvijo na jaške, vse komplet </t>
  </si>
  <si>
    <t xml:space="preserve">Dobava in polaganje PVC cevi notranjega fi 235,40 mm SN 8 na pripravljeno peščeno posteljico deb. 10 cm in obsipom cevi s peskom 30 cm (pesek 0-4 mm) nad temenom cevi s komprimacijo do 95 % SPP, vključno s spajanjem elementov ter priključitvijo na jaške, vse komplet </t>
  </si>
  <si>
    <r>
      <t>Dobava in položitev drenažnih cevi med ponikalnicami, perforacije 360</t>
    </r>
    <r>
      <rPr>
        <sz val="11"/>
        <rFont val="Calibri"/>
        <family val="2"/>
        <charset val="238"/>
      </rPr>
      <t>˚</t>
    </r>
    <r>
      <rPr>
        <sz val="11"/>
        <rFont val="Arial"/>
        <family val="2"/>
      </rPr>
      <t xml:space="preserve">,  fi 350 mm, komplet izkop, zasip vključno z drenažnim materialom 16/32 mm deb. 15 cm in 8/16 mm v deb. 15 cm 30 cm pod in nad cevjo, vgraditev filca nad drenažni zasip 200g, vse komplet. </t>
    </r>
  </si>
  <si>
    <t>Dobava in izdelava jaška iz BC fi 80 cm, globina jaška 1,0 - 2,0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</si>
  <si>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2,0 - 3,0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</si>
  <si>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3,0 - 4,0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</si>
  <si>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ponikovalnice iz perforiranih BC fi 120 cm, efektivna globina 2,50 m, vse obdelano, komplet z ltž perforiranim pokrovom nosilnosti 400 kN na zaklep z vijakom, protihrupnim vložkom, tesnilno gumo in betonskim vencem (npr. art 604a LIVAR), AB ploščo,dodatni izkop, zasip z drenažnim materialom 64 m3 fi 32/64 mm, odvoz v predelavo gradbenih odpadkov, vse komplet</t>
  </si>
  <si>
    <t xml:space="preserve">TLAČNI VOD </t>
  </si>
  <si>
    <t>Zakoličenje osi trase tlačnega voda, vse komplet</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</si>
  <si>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 in dostava evidenčnih listov.</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</si>
  <si>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</si>
  <si>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</si>
  <si>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 xml:space="preserve">Pri vseh utrditvenih zemeljskih delih se spdnji ustroj utrdi na 95% po SPP Ev2≥80 MPa, Evd&gt;40 MPa (kamnita greda, zasipni material) in zgornji ustroj (tampon)  Ev2 &gt; 100 MN/m2 in razmerjem Ev2/Ev1 =&lt; 2,2, utrditi na 98 % SPP. </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</si>
  <si>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</si>
  <si>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Dobava in vgraditev stigmaflex cevi 110/95 mm komplet izkop v zemljišču 3-4.ktg. in planiranje dna jarka širine 80 cm in globine 100 cm, dobava in vgradnja peska 0-4 mm za zaščito cevi v sloju 10 cm pod in 30 cm nad cevjo. Dobava in polaganje PVC opozorilnega traka in valjanca, zasip kanala s tamponom, odvoz odvečnega materiala v predelavo gradbenih odpadkov, vse komplet</t>
  </si>
  <si>
    <t>Dobava in izdelava jaška iz BC fi 100 cm, globina jaška 1,0 m,  vključno z izdelavo dna, mulde, obdelavo priključkov, razbremenilno ploščo za pokrove, pokrovi 60/60 cm nosilnosti 400 kN na zaklep, protihrupnim vložkom, tesnilno gumo in betonskim vencem (npr. art 504 LIVAR) potrebnim dodatnim izkopom za jašek, odvozom izkopnega materiala v predelavo gradbenih odpadkov, zasip, vse komplet</t>
  </si>
  <si>
    <t>ČN KOZINA</t>
  </si>
  <si>
    <t>Rekapitulacija</t>
  </si>
  <si>
    <t>PREDDELA</t>
  </si>
  <si>
    <t>ZEMELJSKA DELA</t>
  </si>
  <si>
    <t>BETONSKA DELA</t>
  </si>
  <si>
    <t>ZIDARSKA DELA</t>
  </si>
  <si>
    <t>TESARSKA DELA</t>
  </si>
  <si>
    <t>OSTALA DELA</t>
  </si>
  <si>
    <t>SKUPAJ GRADBENA DELA:</t>
  </si>
  <si>
    <t>EUR</t>
  </si>
  <si>
    <t>Poz.</t>
  </si>
  <si>
    <t>Opis</t>
  </si>
  <si>
    <t>Enota</t>
  </si>
  <si>
    <t>Količina</t>
  </si>
  <si>
    <t>Cena/enoto</t>
  </si>
  <si>
    <t>Cena</t>
  </si>
  <si>
    <t>Zakoličba objektov ČN, vse komplet</t>
  </si>
  <si>
    <t>Postavitev gradbenih prečnih profilov iz desk na lesenih količkih na potrebni višini, vse komplet</t>
  </si>
  <si>
    <t xml:space="preserve">Odstranitev obstoječe ograje okrog čistilne na delu gradnje novih bazenov vključno stebrički, temelji, odvoz v predelavo gradbenih odpadkov, vse kompet </t>
  </si>
  <si>
    <t>Rezanje in rušenje asfalta v debelini 10 cm, vključno z odvozom v predelavo gradbenih odpadkov za nadaljno uporabo, vse komplet</t>
  </si>
  <si>
    <t>Pazljiva odstranitev travnih plošč položenih ob obstoječem bazenu in platoju za pranje membran, odvoz v začasno gradbiščno deponijo za ponovno vgradnjo po končanih delih (polaganje obračunano v drugi postavki)</t>
  </si>
  <si>
    <t>Rušitev opornega zidu pri stopnicah, odstranitev betonskega platoja deb. do 15 cm za pranje membran, vključno z odvozom v predelavo gradbenih odpadkov, vse komplet, oziroma zaščita gradbene jame na delu ob platoju v dolžini 10 m (način izvedbe odvisen od tehnologije izvajala).</t>
  </si>
  <si>
    <t xml:space="preserve">Začasna prestavitev  električnih kablov  ob SZ strani obstoječe čistilne naprave na steno bazena čistilne naprave in prestavitev zunanje razsvetljave ob platoju za pranje membran. </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</si>
  <si>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</si>
  <si>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</si>
  <si>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</si>
  <si>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</si>
  <si>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</si>
  <si>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</si>
  <si>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</si>
  <si>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</si>
  <si>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</si>
  <si>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OPOMBA</t>
  </si>
  <si>
    <t>Prostor kjer se bo vršil izkop je bil v času gradnje miniran in zasut nazaj. Verjetno bo potrebno nekaj izkopa vršiti s predhodnim razbijanjem skale s pnevmatskim kladivom, ocenjeno na 30 % izkopa.</t>
  </si>
  <si>
    <t>Površinski izkop  zemljine (z bagri), odmet na rob izkopa ter razgrinjanje in planiranje po končanih delih, zatravitev, obračun v raščenem stanju, vse komplet</t>
  </si>
  <si>
    <t xml:space="preserve"> Široki izkop zemljine  z direktnim nakladanjem materiala na prevozno sredstvo. Obračun po dejansko izvršenih delih in v raščenem stanju, vse komplet</t>
  </si>
  <si>
    <t>Maksimalna globina izkopa je 5,5 m</t>
  </si>
  <si>
    <t>~ izkop v terenu 3.-4. ktg.</t>
  </si>
  <si>
    <t>~ izkop v terenu 5A-5B. ktg., (pikiranje)</t>
  </si>
  <si>
    <t>Dobava in izdelava gramoznega nasutja granulacije 0 - 32 mm v debelini 10 cm z dobavo, razstiranjem, nabijanjem do zbitosti 97 % po Proctorju in planiranjem do točnosti +- 1.0 cm.</t>
  </si>
  <si>
    <t>- tampon pod temeljno ploščo</t>
  </si>
  <si>
    <t>Dobava in izdelava gramoznega nasutja granulacije 0 - 32 mm v debelini 30 cm z dobavo, razstiranjem, nabijanjem do zbitosti 97 % po Proctorju in planiranjem do točnosti +- 1.0 cm.</t>
  </si>
  <si>
    <t>Zasipanje za zidovi z  ustrezno pripravljenim izkopnim materialom (mleta kamnina fi do 45 mm). Zasip in utrjevanje v plasteh do 30 cm s komprimacijo. Stopnja zbitosti do 97 % po Proctorju, vse komplet</t>
  </si>
  <si>
    <t>Dobava in izdelava gramoznega nasutja granulacije 0 - 32 mm v debelini 30 cm z dobavo, razstiranjem nabijanjem in planiranjem do točnosti +- 1.0 cm.</t>
  </si>
  <si>
    <t>- tampon pod travnimi ploščami med obstoječimi in novimi bazeni</t>
  </si>
  <si>
    <t>Izkop jarka za cevovode z direktnim nakladanjem materiala na prevozno sredstvo. Obračun po dejansko izvršenih delih in v raščenem stanju, vse komplet</t>
  </si>
  <si>
    <t>~ izkop v terenu  5A-5B. ktg., (pikiranje)</t>
  </si>
  <si>
    <t>Dobava in izdelava gramozne posteljice debeline 15 cm, s planiranjem in strojnim utrjevanjem do 95 % po Proctorju, z gramozom debeline 0 - 16 mm. Natančnost izdelave posteljice je ± 1 cm.</t>
  </si>
  <si>
    <t>20x0,5x0,12</t>
  </si>
  <si>
    <t>Dobava in zasip gradbenega jarka do višine 30 cm nad temenom cevi in strojnim utrjevanjem do 95 % po Proctorju z gramozom 0 - 16 mm</t>
  </si>
  <si>
    <t>20x0,6x0,30</t>
  </si>
  <si>
    <t>odštejemo volumen cevi in jaškov.</t>
  </si>
  <si>
    <t>Skupaj: ZEMELJSKA DELA</t>
  </si>
  <si>
    <t xml:space="preserve"> - izvedba po opisu v posamezni postavki</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</si>
  <si>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</si>
  <si>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</si>
  <si>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</si>
  <si>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</si>
  <si>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</si>
  <si>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</si>
  <si>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</si>
  <si>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</si>
  <si>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</si>
  <si>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</si>
  <si>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</si>
  <si>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 S500;</t>
  </si>
  <si>
    <t>~ premera do 12 mm.</t>
  </si>
  <si>
    <t>kg</t>
  </si>
  <si>
    <t xml:space="preserve">Strojna izdelava in ročna montaža srednje zahtevne armature iz betonskega jekla, S500; </t>
  </si>
  <si>
    <t>~ premera nad 12 mm.</t>
  </si>
  <si>
    <t>Rezanje, polaganje in vezanje armature iz armaturnih mrež, M 500;</t>
  </si>
  <si>
    <t>upoštevane so bruto teže</t>
  </si>
  <si>
    <t>mreže: Q283</t>
  </si>
  <si>
    <t>mreže: Q335</t>
  </si>
  <si>
    <t>mreže: Q524</t>
  </si>
  <si>
    <t xml:space="preserve">mreže: Q636 </t>
  </si>
  <si>
    <t>mreže: Q785</t>
  </si>
  <si>
    <t xml:space="preserve">mreže: R636 </t>
  </si>
  <si>
    <t>Vgrajevanje betona v nearmirane konstrukcije preseka do 0,10 m3/m2/m;</t>
  </si>
  <si>
    <t>podložni beton C20/25;.</t>
  </si>
  <si>
    <t>pod temeljnimi ploščami debelina 10 cm</t>
  </si>
  <si>
    <t>5.</t>
  </si>
  <si>
    <t xml:space="preserve">Vgrajevanje betona v nearmirane konstrukcije preseka  nad 0.30 m3/m2-m; </t>
  </si>
  <si>
    <t>naklonski beton - črpališče (objekt 1), imhofov usedalnik (bazen 32), zalogovnik zgoščevalec blata (bazen 38)</t>
  </si>
  <si>
    <t>polnilni beton - UV dezinfekcija (bazen 36)</t>
  </si>
  <si>
    <t>beton C25/30; XC4, XD2, PV-II.</t>
  </si>
  <si>
    <t xml:space="preserve">Strojno vgrajevanje betona v armirane konstrukcije preseka nad 0,30 m3/m2/m; z vsemi pomožnimi deli in prenosi do kraja vgraditve </t>
  </si>
  <si>
    <t>beton C30/37; XC4, XD2, XF2, PV-II</t>
  </si>
  <si>
    <t>vodotesni beton</t>
  </si>
  <si>
    <t>temeljne plošče in stene bazenov</t>
  </si>
  <si>
    <t>beton C25/30; XC2, PV-I</t>
  </si>
  <si>
    <t>oporn zid</t>
  </si>
  <si>
    <t>Zagladitev površine temeljne plošče na svežem betonu s posipanjem s cementom in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</si>
  <si>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</si>
  <si>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</si>
  <si>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</si>
  <si>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</si>
  <si>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Dobava in izdelava cementne prevleke deb. 1 cm v fini cementni malti 1:2.</t>
  </si>
  <si>
    <t>~ zaglajena na sveži beton (pod hidroizolacijo)</t>
  </si>
  <si>
    <t>podložni beton pod temeljnimi ploščami</t>
  </si>
  <si>
    <t>Dobava in vgrajevanje dilatacijskega traku za zagotavljanje vodotesnosti na stiku talna plošča - zunanja stena</t>
  </si>
  <si>
    <t>Kompletna izvedba talne hidroizolacije vključno z vsemi zaključki v naslednji sestavi (dobava in izdelava):</t>
  </si>
  <si>
    <t xml:space="preserve">~ osnovni hladni bitunenski premaz 0,30 kg/m2 na betonsko površino.        </t>
  </si>
  <si>
    <t>"dvoslojna hidroizolacija debeline 2x4 mm (npr. IZOTEKT V4), polno varjeno in s preklopi</t>
  </si>
  <si>
    <t>Kompletna izvedba vertikalne hidroizolacije roba temeljnih plošč  (dobava in izdelava)</t>
  </si>
  <si>
    <t xml:space="preserve"> ~ dvoslojna hidroizolacija debeline 2x4 mm (npr. IZOTEKT V4), polno varjeno in s preklopi</t>
  </si>
  <si>
    <t>Kompletna izvedba vertikalne hidroizolacije zunanjh sten bazenov, ki so zasute z zemljino (dobava in izdelava)</t>
  </si>
  <si>
    <t>Dobava in zaščita hidroizolacije s čepasto folijo, vse komplet</t>
  </si>
  <si>
    <t xml:space="preserve">Dobava in premaz notranjih sten bazenov z zaščitnim premazom. </t>
  </si>
  <si>
    <t>KEMA HIDROSTOP ELASTIK ali ekvivalent</t>
  </si>
  <si>
    <t xml:space="preserve">Priprava površine v prostorih 13 in 17 za premaz s samorazlivnim protizdrsnim epoksidnim premazom. </t>
  </si>
  <si>
    <t>Odstranitev obstoječih ploščic, brušenje površine, odvoz v predelavo gradbenih odpadkov.</t>
  </si>
  <si>
    <t xml:space="preserve">Dobava in premaz temeljne plošče v prostorih 13, 17, 31, 39 in 40 s samorazlivnim protizdrsnim epoksidnim premazom. </t>
  </si>
  <si>
    <t>KEMAPOX C 6100 ali ekvivalent.</t>
  </si>
  <si>
    <t xml:space="preserve">Dobava in polaganje ploščic (granitogrez) na lepilo, vključno fugiranje, obdelava špalet, v prostorih 14, 15 in 16. </t>
  </si>
  <si>
    <t>Postavitev tipskega dna črpališča Flygt TOP 100S, pred betoniranjem naklonskega betona v črpališču. Dno dobavi izvajalec strojnih instalacij.</t>
  </si>
  <si>
    <t>kompl.</t>
  </si>
  <si>
    <t>Dobava in polaganje PVC cevi SN8  (8.000 kN/m2) komplet s pripravljeno peščeno posteljico (0-4 mm) deb. 10 cm in zasipom cevi s peskom (0-4 mm) 30 cm nad temenom cevi s komprimacijo, vključno s spajanjem elementov ter priključitvijo na jaške, delno pred betoniranjem plošče.</t>
  </si>
  <si>
    <t>Φ 160 vključno T kos in reducirni kos</t>
  </si>
  <si>
    <t>Dobava in polaganje PVC cevi SN8  (8.000 kN/m2) komplet s pripravljeno peščeno posteljico (0-4 mm) deb. 10 cm in zasipom cevi s peskom (0-4 mm) 30 cm nad temenom cevi s komprimacijo, vključno s spajanjem elementov ter priključitvijo na jaške, pred betoniranjem temeljne plošče.</t>
  </si>
  <si>
    <t>Φ 110 vključno  T  kos 110/110, dva T  kosa 110/70 in dve reducirki 110/70</t>
  </si>
  <si>
    <t>m</t>
  </si>
  <si>
    <t>Dobava in polaganje PVC cevi SN8  (8.000 kN/m2) komplet s pripravljeno peščeno posteljico (0-4 mm) deb. 10 cm in zasipom cevi s peskom (0-4 mm) 30 cm nad temenom cevi s komprimacijo, vključno s spajanjem elementov ter priključitvijo na jaške,  pred betoniranjem temeljne plošče, oziroma pritrditev na betonski zid.</t>
  </si>
  <si>
    <t>Φ 70 vključno pet kolen.</t>
  </si>
  <si>
    <t>Dobava in montaža jaška iz betonske  cevi, dimenzije Φ 80 cm z LTŽ  pokrovom Φ 600mm, EN 124 C250 z odprtinami za zračenje, na zaklep, vključno z izdelavo dna, mulde, obdelavo priključkov, razbremenilno ploščo za pokrove,  potrebnim dodatnim izkopom za jašek, odvozom izkopnega materiala v predelavo gradbenih odpadkov, zasip, globina je 1 m</t>
  </si>
  <si>
    <t>Dobava in vgradnja talnih požiralnikov, inox  talna rešetka s sifonom. Vgradnja ob betoniranju temeljne plošče.</t>
  </si>
  <si>
    <t>dim. 200x200mm, vertikalni odtok Φ70</t>
  </si>
  <si>
    <t>Dobava in vgradnja Stigmaflex cevi Φ110/95, pod podložni beton temeljne plošče prostorov 39 in 40.</t>
  </si>
  <si>
    <t xml:space="preserve">Sedem krakov horizontalno, konci cevi gredo vertikalno skozi temeljno ploščo. </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</si>
  <si>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</si>
  <si>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</si>
  <si>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</si>
  <si>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</si>
  <si>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izvede brez pretresov in</t>
  </si>
  <si>
    <t xml:space="preserve">  poškodovanja konstrukcije in opažev samih</t>
  </si>
  <si>
    <t xml:space="preserve"> - izdelava in postavitev konstrukcije po opisu vposamezni postavki del s</t>
  </si>
  <si>
    <t xml:space="preserve"> prenosom materiala do kraja vgraditve</t>
  </si>
  <si>
    <t xml:space="preserve"> </t>
  </si>
  <si>
    <t>Opaž zidov in temeljev, opaženje, razopaženje in čiščenje</t>
  </si>
  <si>
    <t>~ enostranski opaž.</t>
  </si>
  <si>
    <t xml:space="preserve"> - rob talne plošče </t>
  </si>
  <si>
    <t>Opaž zidov in temeljev, opaženje, razopaženje in čiščenje.</t>
  </si>
  <si>
    <t>~ dvostranski opaž.</t>
  </si>
  <si>
    <t xml:space="preserve"> - stene bazenov</t>
  </si>
  <si>
    <t>Opaž manjših odprtin in raznih manjših elementov z enkratno uporabo lesa.</t>
  </si>
  <si>
    <t>Premični odri na lesenih ali železnih stolicah postavitev in odstranitev.</t>
  </si>
  <si>
    <t>~ odri višine od 2.00 m do 6.00 m.</t>
  </si>
  <si>
    <t>Skupaj TESARSKA DELA</t>
  </si>
  <si>
    <t>Vrtanje odprtin premera 80, 110, 160, 210, 260 in 310 mm v armirano betonske stene debeline 40 cm, odvoz v predelavo gradbenih odpadkov, vključno zatesnitev odprtine po vstavitvi cevi, vse komplet</t>
  </si>
  <si>
    <t>Pozicije odprtin so podane v načrtih, točne dimezije je potrebno uskladiti z izvajalcem tehnološko strojnih instalacij</t>
  </si>
  <si>
    <t>Dobava in postavitev kovinske ograje višine 80 cm iz nerjavečih profilov AISI 304, z vertikalnimi strebrički in dvema horizontalnima prečkama, s pritrditvijo vertikalnih stebričkov na vrh AB stene bazenov, vse komplet</t>
  </si>
  <si>
    <t>Izvedba betonskega platoja za pranje membran 5 x 5 m (priprava podlage, opaž, beton, armatura). V primeru, da se ob gradnji bazenov obstoječi plato poruši.</t>
  </si>
  <si>
    <t>Polaganje vrtnih betonskih plošč vkljućno s posteljico 0-4 mm deb. 10 cm, dovoz iz gradbiščne deponije, fugiranje, vse komplet.</t>
  </si>
  <si>
    <t>Dobava in postavitev montažnega objekta na temejlno ploščo ali steno bazena za prostor rotacijskega sita (31), prostor puhal (39) in prostor strojne dehidracije blata (40)  dimenzije 6,65 x 5.60 m, višine 5,6 m s streho enokapnico in žlebovi, vključno predelna stena med prostoroma 39 in 40, plus dimenzije 5,7 x 3,2 m, višine 3 m, s streho dvokapnico in žlebovi.  Prostora 31 in 40 sta združena, vsak prostor ima samo tri zunanje stene. Objekt je izveden s konstrukcijo iz kovinskih profilov in izoliranih kovinskih panelov. Vsi kovinski deli morajo biti antikorozijsko zaščiteni s prašnim barvanjem. Delavniško konstrukcijsko risbo naredi izvajalec, na osnovi risb v gradbenem in tehnološkem načrtu.</t>
  </si>
  <si>
    <t xml:space="preserve">Vključno:  </t>
  </si>
  <si>
    <t>Elektro motorna rolo vrata 380 x 470 cm.</t>
  </si>
  <si>
    <t>Dvokrilna kovinska vrata 180 (100 + 80) x 240 cm .</t>
  </si>
  <si>
    <t>Dvakrat dvokrilna kovinska vrata 220 (140 + 80) x 240 cm .</t>
  </si>
  <si>
    <t>Enokrilna kovinska vrata 140 x 240 cm</t>
  </si>
  <si>
    <t>Trikrat kovinsko okno 120 x 120 cm</t>
  </si>
  <si>
    <t>Dvakrat ventilator v steni objekta,    Q = 300 m3/h, pri Δp = 200 Pa, vezanim na termostat.</t>
  </si>
  <si>
    <t>Dobava in polaganje valjanca okrog novih bazenovin pod temeljno ploščo bazenov ter povezava z obstoječim valjancem. Kvaliteta določena v elektro načrtu.</t>
  </si>
  <si>
    <t>Polaganje električnih kablov ob SZ strani obstoječe čistilne naprave v zemljo, vključno dva jaška z pohodnim litoželeznim pokrovom in postavitev zunanje razsvetljave ob platoju za pranje membran. Kar je bilo začasno prestavljeno ali odstranjeno</t>
  </si>
  <si>
    <t>Skupaj: ZAKLJUČNA DELA</t>
  </si>
  <si>
    <t xml:space="preserve">      TEHNOLOŠKO STROJNA OPREMA IN INSTALACIJE </t>
  </si>
  <si>
    <t>poz.</t>
  </si>
  <si>
    <t>opis</t>
  </si>
  <si>
    <t>količina</t>
  </si>
  <si>
    <t>cena na enoto</t>
  </si>
  <si>
    <t>cena</t>
  </si>
  <si>
    <t>Potopna centrifugalna črpalka (P1.01), z Vortex rotorjem, s termično zaščito kompletirana z vsemi potrebnimi elementi za mokro vgradnjo (fazonska peta, zaklop, vodilo l = 3 m, nosilec vodila, veriga ...) in možnostjo revizijskega dviganja ter z vsem potrebnim spojnotesnilnim, vijačnim in podpornim materialom ter 10 m priključnega kabla, vključno potrebni cevovod AISI304 DN 80.</t>
  </si>
  <si>
    <t>KSB Amarex NF  80-220/034 LG 120,     Q = 40 m3/h, H = 3 mv.s.,                               U = 400 V, P = 2,7 kW, I = 6,14 A.                         1450 obr. ali ekvivalent</t>
  </si>
  <si>
    <t>kpl</t>
  </si>
  <si>
    <t>Tipsko dno črpališča Flygt TOP 100S. Tipsko dno črpališča je postavljeno in pritrjeno na temeljno ploščo in zalito z naklonskim betonom do vrha dna. Betonska dela izvede izvajalec gradbenih del.</t>
  </si>
  <si>
    <t xml:space="preserve">Potopna centrifugalna črpalka, posebne izvedbe (PH.01, P3.01, P3.02), z visokozmogljivim elektromotorjem, s funkcijo zaznavanja mašenja in samočiščenja s prilagodljivim in pomičnim tekalnim kolesom na gredi, z integriranim tlačnim stikalom, kompletirana z vsemi potrebnimi elementi za mokro vgradnjo z možnostjo revizijskega dviganja, z vsem potrebnim spojnotesnilnim, vijačnim in podpornim materialom ter 10 m priključnega kabla. </t>
  </si>
  <si>
    <t xml:space="preserve">Flygt, xylem,                                              tip Concertor 6020 XPC N80-4181,                Q = 15 l/s, H = 17 m, P = 4 kW,                   U = 400 V,  I = 7 A. </t>
  </si>
  <si>
    <t>Nivojska sonda 4 - 20 mA, 0 - 4 m, ultrazvočna z cca. 10 m priključnega kabla.</t>
  </si>
  <si>
    <t>E+H, sonda FDU 91, transmiter FMU 90 ali ekvivalent</t>
  </si>
  <si>
    <t xml:space="preserve">Plovno nivojsko stikalo 24 V za umazano vodo z utežjo, vključno z 10 m dovodnega kabla. </t>
  </si>
  <si>
    <t>Postavitev podnožja in strehe lokalne elektro komandne omarice črpališča za napajanje in krmiljenje črpalk (P1.01, P3.01 in P3.02), s stikali za ročno upravljanje črpalk in nameščenim transmiterjem nivojske sonde, vključno napajanje lokalne omarice rotacijskega sita.</t>
  </si>
  <si>
    <t xml:space="preserve">Cevovodi za odpadno vodo iz nerjaveče cevi AISI304 </t>
  </si>
  <si>
    <t>DN80                                             10 m</t>
  </si>
  <si>
    <t>DN100                                             1 m</t>
  </si>
  <si>
    <t>DN40                                            0,5 m</t>
  </si>
  <si>
    <t xml:space="preserve">nerjaveči fitingi (kolena, redukcija, ....)                       </t>
  </si>
  <si>
    <t xml:space="preserve">                                                 1 kompl                                          </t>
  </si>
  <si>
    <t>nerjaveča prirobnica DN 80           12 kosov</t>
  </si>
  <si>
    <t xml:space="preserve">prirobnici za prehod iz nerjaveče DN100 cevi v PEHD cev DN125 (140/12,5)                     </t>
  </si>
  <si>
    <t xml:space="preserve">                                                 1 kompl</t>
  </si>
  <si>
    <t xml:space="preserve">ročni nožasti zasun DN80               2 kosa </t>
  </si>
  <si>
    <t>nepovratna loputa DN80                 2 kosa</t>
  </si>
  <si>
    <t>gumi kompenzator DN80                2 kosa</t>
  </si>
  <si>
    <t>navojni krogelni ventil DN50           1 kos</t>
  </si>
  <si>
    <t>hitra spojka DN50                           1 kos</t>
  </si>
  <si>
    <t>potrebni spojno tesnilni ter nerjaveči vijačni in podporni  material                    1 kompl</t>
  </si>
  <si>
    <t xml:space="preserve">Rotacijsko sito (S31.01) s cono kompaktiranja in pranja, vgrajeno v  tipsko posodo iz nerjaveče pločevine AISI304 (zabojnik). Q = 20 l/s, premer sita 400 mm, širina reže (perforacija) 2 mm, naklon 35°, vključno z merilno opremo in lokalno elektro komandno omarico s procesorjem in možnostjo signaliziranja na glavni procesor preko RS485 povezave ali optike. </t>
  </si>
  <si>
    <t>Huber Ro9/400 ali ekvivalent</t>
  </si>
  <si>
    <t xml:space="preserve">U = 400 V, P = 0,55 kW </t>
  </si>
  <si>
    <t xml:space="preserve">Standardni komunalni kontejner, kovinski, </t>
  </si>
  <si>
    <t xml:space="preserve">vroče cinkan, prevozni, volumna 500 l. </t>
  </si>
  <si>
    <t xml:space="preserve">Podstavek iz nerjavečih profilov AISI304 ua postavitev rotacijskega sita z zabojnikom. Dimenzije 1600 x 600 x 250 mm. </t>
  </si>
  <si>
    <t>Drča iz nejaveče pločevine AISI304  d = 2 mm, za transport ''ograbkov'' rotacijskega sita v kontelner. Dolžina 5100 mm, širina 500 mm, vključno potrebna podkonstrukcija.</t>
  </si>
  <si>
    <t xml:space="preserve">Cevovodi za odpadno vodo iz nerjaveče cevi AISI304, na dotoku na rotacijsko sito. </t>
  </si>
  <si>
    <t>DN300                                          0,2 m</t>
  </si>
  <si>
    <t>DN150                                             8 m</t>
  </si>
  <si>
    <t xml:space="preserve">Nerjaveči fitingi DN150 (kolena, T kos)                       </t>
  </si>
  <si>
    <t>Nerjaveči redukcijski kos DN300/DN150</t>
  </si>
  <si>
    <t xml:space="preserve">                                                     1 kos                                          </t>
  </si>
  <si>
    <t>Nerjaveča prirobnica DN300           1 kos</t>
  </si>
  <si>
    <t>Potrebni spojno tesnilni ter nerjaveči vijačni in podporni  material                    1 kompl</t>
  </si>
  <si>
    <t>Cevovod za odpadno vodo iz nerjaveče cevi AISI304 na iztoku iz rotacijskega sita.</t>
  </si>
  <si>
    <t>DN250                                            1 m</t>
  </si>
  <si>
    <t>DN200                                            7 m</t>
  </si>
  <si>
    <t>DN150                                          12 m</t>
  </si>
  <si>
    <t>Nerjaveča prirobnica DN300            1 kos</t>
  </si>
  <si>
    <t>Nerjaveče koleno DN250                 1 kos</t>
  </si>
  <si>
    <t>Nerjaveči T kos DN250                   1 kos</t>
  </si>
  <si>
    <t>Nerjaveči redukcijski kos DN250/DN200</t>
  </si>
  <si>
    <t>Nerjaveča prirobnica DN200           2 kosa</t>
  </si>
  <si>
    <t>Nerjaveče koleno DN200                2 kosa</t>
  </si>
  <si>
    <t>Nerjaveči redukcijski kos DN250/DN150</t>
  </si>
  <si>
    <t>Nerjaveča prirobnica DN150           4 kosi</t>
  </si>
  <si>
    <t>Nerjaveče koleno DN150                3 kosi</t>
  </si>
  <si>
    <t xml:space="preserve">Ročni nožasti zasun DN150            1 kos </t>
  </si>
  <si>
    <t>Konstukcija Imhofovega usedalnika (U32.01) dolžine 6 m, iz nerjaveče pločevine AISI304 debeline 2 mm in nerjavečih profilov, po risbi, vključno z montažnim materialom. Delavniško risbo naredi dobavitelj.</t>
  </si>
  <si>
    <t>Potopna centrifugalna črpalka (P32.01),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</si>
  <si>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Cevovod črpalke za črpanje blata iz Imhofovega usedalnika, AISI304 DN80,              l = 8 m, z vsemi potrebnimi fitingi in pritrdilnim materialom.</t>
  </si>
  <si>
    <t>Cevovoda iztoka odpadne vode iz Imhofovega usedalnika v SBR bazena, material AISI304</t>
  </si>
  <si>
    <t>DN200                                             4 m</t>
  </si>
  <si>
    <t>Nerjaveče koleno DN200                3 kosi</t>
  </si>
  <si>
    <t>Nerjaveča prirobnica DN200           4 kosi</t>
  </si>
  <si>
    <t xml:space="preserve">Elektromotorni nožasti zasun DN200 (AUMA) (MV33.01, MV34.01), trofazni s prigrajenima končnima stikaloma za signalizacijo položaja, momentnim stikalom, termičnim stikalom v navitju in ogrevanjem elektronskega dela. </t>
  </si>
  <si>
    <t>Paletna cisterna (C40.32) za skladiščenje in doziranje raztopine železovega III klorida ali aluminijevega sulfata, V = 1000 l, material PP, na lovilni paleti, vključno s konstrukcijo za namestitev merilne opreme in nastavkom za priključitev dozirne črpalke</t>
  </si>
  <si>
    <t>Membranska črpalka (P40.32) za doziranje železovega III klorida ali aluminijevega sulfata v odpadno vodo, kompletirana z osnovno montažno ploščo, varovalom proti suhemu teku in tlačnim varovalom. Črpalka je tovarniško antikorozijsko zaščitena. Črpalka mora biti iz materiala odpornega na kloride.</t>
  </si>
  <si>
    <t>Grundfos DDA, Q = 5 – 30 l/h, Δp = 2 – 4 bar, P = 0,25 kW, U = 400 V, I =0,5 A, obr. max 340 min-1, s frekvenčnim regulatorjem ali ekvivalent.</t>
  </si>
  <si>
    <t xml:space="preserve">Nivojska sonda 4 - 20 mA, 0 - 2 m, hidrostatična za kemikalije, z cca. 10 m povezovalnega kabla. </t>
  </si>
  <si>
    <t>Siemens – SITRANS LH 100 ali ekvivalent.</t>
  </si>
  <si>
    <t>Tipska lovilna posoda za postavitev paletne cisterne za železov III klorid ali aluminijev sulfat, volumna 1000 l, dimenzij 1400 x 1200 x 600 mm.</t>
  </si>
  <si>
    <t>Sesalni cevovod  črpalke železovega III klorida ali aluminijevega sulfata DN25 PP,     l = 2 m, vključno s koleni, prirobnicami ter vsem podpornim in montažnim materialom.</t>
  </si>
  <si>
    <t>Tlačni cevovod  črpalke za železov III klorid ali aluminijev sulfat, DN15 PP ali PEHD, l = 25 m, vključno s koleni, prirobnicami, ročnim ventilom in nepovratnim ventilom DN15, merilnikom pretoka ter vsem podpornim in montažnim materialom.</t>
  </si>
  <si>
    <t xml:space="preserve">Rotacijsko puhalo (B39.01, B39.02) za pripravo komprimiranega zraka v blok izvedbi s protihrupno komoro, opramljeno z manometrom, varnostnim ventilom, protipovratnim ventilom, in kompenzatorjem z vsem potrebnim spojnotesnilnim, vijačnim in podpornim materialom ter ventilatorjem. Motor s pt sondo, s frekvenčno regulacijo obratov. Vključno nerjaveči pravokotni profil 80 x 30 x 3 mm, dolžine dvakrat 700 mm /kot pdstavek puhala) </t>
  </si>
  <si>
    <t>KUBIČEK 3D28C-080K, Q = 250 Nm3/h,      Δp = 530 mbar, U = 400 V, P = 7,5 kW,      I = 16 A, z ventilatorjem U = 400 V,                                 P = 0,25 kW, I = 0,5 A ali ekvivalent</t>
  </si>
  <si>
    <t>Cevovod za komprimiran zrak iz nerjaveče cevi AISI304.</t>
  </si>
  <si>
    <t>DN100                                          42 m</t>
  </si>
  <si>
    <t>DN80                                             4 m</t>
  </si>
  <si>
    <t>DN65                                            15 m</t>
  </si>
  <si>
    <t>DN50                                             5 m</t>
  </si>
  <si>
    <t>DN15                                           0,5 m</t>
  </si>
  <si>
    <t xml:space="preserve">Nerjaveči fitingi (T kosi, kolena, redukcije)                       </t>
  </si>
  <si>
    <t>Nerjaveča prirobnica DN100           4 kosi</t>
  </si>
  <si>
    <t>Nerjaveča prirobnica DN80         10 kosov</t>
  </si>
  <si>
    <t>Ročna loputa DN80                      2 kosa</t>
  </si>
  <si>
    <t>Elektro motorna loputa DN80 (ML39.01, ML39.02, ML39.03)                     3 kosi</t>
  </si>
  <si>
    <t>Ročni krogelni ventil DN65          6 kosov</t>
  </si>
  <si>
    <t>Ročni krogelni ventil DN50           2 kosa</t>
  </si>
  <si>
    <t>Ročni krogelni ventil DN15           2 kosa</t>
  </si>
  <si>
    <t>Elektro magnetni ventil DN15 - brez napetosti zaprt.                              2 kosa</t>
  </si>
  <si>
    <t>Aeracijski sistem z vsem potrebnim spojnotesnilnim, vijačnim in podpornim materialom, sestavljen iz:</t>
  </si>
  <si>
    <r>
      <t>-</t>
    </r>
    <r>
      <rPr>
        <sz val="7"/>
        <color indexed="8"/>
        <rFont val="Times New Roman"/>
        <family val="1"/>
      </rPr>
      <t xml:space="preserve"> </t>
    </r>
    <r>
      <rPr>
        <sz val="12"/>
        <color indexed="8"/>
        <rFont val="Times New Roman"/>
        <family val="1"/>
      </rPr>
      <t>okrogli membranski aeracijski element, samozaporni, z nepovratnim ventilom z nerjavečo kroglico, membrana iz PTFE, premer membrane min. 235 mm, z navojem za vgradnjo na cev, Q = 5 Nm</t>
    </r>
    <r>
      <rPr>
        <vertAlign val="superscript"/>
        <sz val="12"/>
        <color indexed="8"/>
        <rFont val="Times New Roman"/>
        <family val="1"/>
      </rPr>
      <t>3</t>
    </r>
    <r>
      <rPr>
        <sz val="12"/>
        <color indexed="8"/>
        <rFont val="Times New Roman"/>
        <family val="1"/>
      </rPr>
      <t xml:space="preserve">/h, nameščen na PVC DN80 cev. Tip aeracijskega elementa je potrebno uskladiti z upravljalcem naprave.   </t>
    </r>
  </si>
  <si>
    <t>65 kosov</t>
  </si>
  <si>
    <r>
      <t>-</t>
    </r>
    <r>
      <rPr>
        <sz val="7"/>
        <color indexed="8"/>
        <rFont val="Times New Roman"/>
        <family val="1"/>
      </rPr>
      <t> </t>
    </r>
    <r>
      <rPr>
        <sz val="12"/>
        <color indexed="8"/>
        <rFont val="Times New Roman"/>
        <family val="1"/>
      </rPr>
      <t>cevni razvod iz PVC cevi s potrebnimi fazonskimi kosi (T kosi, kolena, reducirni kosi) ter vijačnim in podpornim materialom.</t>
    </r>
  </si>
  <si>
    <t>PVC DN100 /D110                          6 m</t>
  </si>
  <si>
    <t>PVC DN80/D90                             50 m</t>
  </si>
  <si>
    <t>- PVC cevi za dovod zraka v cevni razvod, vključno spojka med nerjavečo in PVC cevjo.</t>
  </si>
  <si>
    <t>PVC DN70/D90                              3 m</t>
  </si>
  <si>
    <t>PVC DN50/D50                              9 m</t>
  </si>
  <si>
    <r>
      <t>-</t>
    </r>
    <r>
      <rPr>
        <sz val="7"/>
        <color indexed="8"/>
        <rFont val="Times New Roman"/>
        <family val="1"/>
      </rPr>
      <t xml:space="preserve">       </t>
    </r>
    <r>
      <rPr>
        <sz val="12"/>
        <color indexed="8"/>
        <rFont val="Times New Roman"/>
        <family val="1"/>
      </rPr>
      <t>PVC čistilni kos DN80</t>
    </r>
  </si>
  <si>
    <t>6 kosov + 2 čepa</t>
  </si>
  <si>
    <r>
      <t>-</t>
    </r>
    <r>
      <rPr>
        <sz val="7"/>
        <color indexed="8"/>
        <rFont val="Times New Roman"/>
        <family val="1"/>
      </rPr>
      <t xml:space="preserve">       </t>
    </r>
    <r>
      <rPr>
        <sz val="12"/>
        <color indexed="8"/>
        <rFont val="Times New Roman"/>
        <family val="1"/>
      </rPr>
      <t xml:space="preserve">cev PVC DN15 l = 5 m z ventilom DN15 za odvod kondenzata iz sistema   </t>
    </r>
  </si>
  <si>
    <t xml:space="preserve">              4 kpl</t>
  </si>
  <si>
    <r>
      <t>Sonda za merjenje koncentracije kisika v biološkem bazenu – optična, digitalna, merilno območje 0 do 10 mg O</t>
    </r>
    <r>
      <rPr>
        <vertAlign val="subscript"/>
        <sz val="12"/>
        <rFont val="Times New Roman"/>
        <family val="1"/>
        <charset val="238"/>
      </rPr>
      <t>2</t>
    </r>
    <r>
      <rPr>
        <sz val="12"/>
        <rFont val="Times New Roman"/>
        <family val="1"/>
        <charset val="238"/>
      </rPr>
      <t>/l z cca.  10 m kabla, vključno z nosilcem sonde in držalom za transmiter.</t>
    </r>
  </si>
  <si>
    <t>E+H, Oxymax W COS61D</t>
  </si>
  <si>
    <t>s transmiterjem Liquiline CM 442.</t>
  </si>
  <si>
    <t>Nivojska sonda 4 - 20 mA, 0 - 2 m, hidrostatična za umazano vodo, z cca. 10 m povezovalnega kabla, vključno z zaščitno cevjo s kolenom, PVC DN70/D75, l = 5 m.</t>
  </si>
  <si>
    <t>MAterm MPS100 ali ekvivalent</t>
  </si>
  <si>
    <t>Horizontalno potopno propelerno mešalo (M33.01, M34.01) SBR bazena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</si>
  <si>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210 m3, L = 11 m, B = 4,2 m,                 Hvod = 3,4 - 4,6 m, vmeš = nad 0,2 m/s,              U = 400 V, P = 4 kW, I = 10,5 A,                                 min. 900 obr/min</t>
  </si>
  <si>
    <t>Potopna centrifugalna črpalka (P33.01, P34.01),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</si>
  <si>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KSB Amarex NF  80-220/034 LG 120,     Q = 40 m3/h, H = 3 mv.s.,                                         U = 400 V, P = 2,7 kW, I = 6,14 A.                         1450 obr. ali ekvivalent</t>
  </si>
  <si>
    <t>Cevovod za odpadno vodo iz nerjaveče cevi AISI304 DN80 (d = 2mm) 15 m  (2 x 7,5 m), vključno z vsemi fazonskimi kosi ter potrebnim spojno tesnilnim, vijačnim in podpornim materialom.</t>
  </si>
  <si>
    <t>Iztok očiščene odpadne vode iz SBR bazena (D33.01, D34.01)</t>
  </si>
  <si>
    <r>
      <t>DN200 AISI304 cev z vrtljivim delom 5m, DN 250 AISI304 koleno 90</t>
    </r>
    <r>
      <rPr>
        <sz val="12"/>
        <rFont val="Calibri"/>
        <family val="2"/>
        <charset val="238"/>
      </rPr>
      <t>°</t>
    </r>
    <r>
      <rPr>
        <sz val="12"/>
        <rFont val="Times New Roman"/>
        <family val="1"/>
        <charset val="238"/>
      </rPr>
      <t xml:space="preserve"> 1 kos, AISI304 DN250/DN200 T kos 2 kosa, AISI304 DN200 cev 4 m.  Prelivno korito iz nerjavečega materiala Elektromotorni vitel (MP33.01,  MP34.01), trofazni s prigrajenima končnima stikaloma za signalizacijo položaja, momentnim stikalom, termičnim stikalom v navitjuin ogrevanjem elektronskega dela (AUMA) Nivojska sonda 4 - 20 mA, 0 - 2 m hidrostatična za umazano vodo, z cca. 10 m povezovalnega kabla, pritrjena na prelivno korito.</t>
    </r>
  </si>
  <si>
    <t xml:space="preserve">Komplet svetilk za UV dezinfekcijo (UV36.01) očiščene odpadne vode – 8 svetilk, z avtomatskim kemijsko mehanskim čiščenjem žarnic, vključno z nosilno konstrukcijo iz nerjavečega materiala AISI304 in vsem potrebni mmontažnim materialom ter lokalno elektro komandno omaro in potrebno merilno opremo. </t>
  </si>
  <si>
    <t>TrojanUVSonus, Q = 80 l/s, U = 400 V,       P = 4,31 kW ali ekvivalent</t>
  </si>
  <si>
    <t xml:space="preserve">Merilec pretoka (QI37.01) na iztoku iz čistilne naprave, V preliv 30°, sonda za ultrazvočno merjenje nivoja ( 0 - 3 m),      Q = 0 do 100 m3/h, vključno s cca 10 m dovodnega kabla, nosilcem sonde in transmiterja ter pritrdilnim materialom. </t>
  </si>
  <si>
    <t>E+H, sonda FDU 90, transmiter FMU 90 ali ekvivalent</t>
  </si>
  <si>
    <t>Horizontalno potopno propelerno mešalo (M38.01) zalogovnika - zgoščevalca blata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</si>
  <si>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180 m3, L = 6 m, B = 5 m,                 Hvod = 5,2 - 6 m, vmeš = nad 0,2 m/s,              U = 400 V, P = 4 kW, I = 10,5 A,                                 min. 900 obr/min</t>
  </si>
  <si>
    <t>Potopna stena pred iztokom blatenice iz zalogovnika - zgoščevalca blata, material pločevina AISI304 debeline 2 mm, dimenzije 1250 (1130 + 2 x 60)  x 1300 mm, nameščena preko vogala, pritrjena na steno zalogovnika - zgoščevalca blata, vključno potrebni montažni material.</t>
  </si>
  <si>
    <t>Cevovod za iztok blatenice iz zalogovnika blata s potopljenim iztokom iz nerjaveče cevi AISI304 DN150 3,5 m, vključno z vsemi potrebnimi fitingi (T kos, kolena, prirobnici) ter potrebnim spojno tesnilnim, vijačnim in podpornim materialom.</t>
  </si>
  <si>
    <t xml:space="preserve">Elektromotorni nožasti zasun DN150 (AUMA) (MV38.01), trofazni s prigrajenima končnima stikaloma za signalizacijo položaja, momentnim stikalom, termičnim stikalom v navitju in ogrevanjem elektronskega dela. </t>
  </si>
  <si>
    <t xml:space="preserve">Dostopne stopnice, 18 stopnic 27 x 19 cm </t>
  </si>
  <si>
    <t xml:space="preserve">s podestom 100 x 120 in 120 x 165 cm iz </t>
  </si>
  <si>
    <t xml:space="preserve">nerjavečega materiala AISI304 vključno z </t>
  </si>
  <si>
    <t xml:space="preserve">zaščitno ograjo iz nerjavečega materiala </t>
  </si>
  <si>
    <t xml:space="preserve">AISI2304 s pohodnimi rešetkami. </t>
  </si>
  <si>
    <t>Delavniško risbo naredi dobavitelj.</t>
  </si>
  <si>
    <t>Pohodni podest iz nerjavečih profilov AISI304, dolžine 8,5 m širine 1,2 m, vključno z zaščitno ograjo iiz nerjavečih profilov AISI304 in pohodnimi rešetkami GRF 38/38, po risbi. Delavniško risbo naredi dobavitelj.</t>
  </si>
  <si>
    <t>Pohodni podest iz nerjavečih profilov AISI304 dolžine 3,5 m širine 1 m, vključno z zaščitno ograjo iz nerjavečih profilov AISI304 in pohodnimi rešetkami GRF 38/38, po risbi. Delavniško risbo naredi dobavitelj.</t>
  </si>
  <si>
    <t>Vrtljivi nosilec – roka za namestitev dvigala, iz nerjavečega materiala AISI 304, pritrjen na steno bazena oziroma na konstrukcijo podesta.</t>
  </si>
  <si>
    <t>Vijačno ekscentrična črpalka za doziranje blata iz zalogovnika blata na rotacijsko prešo,  kompletirana z osnovno montažno ploščo, varovalom proti suhemu teku in tlačnim varovalom. Črpalka je tovarniško antikorozijsko zaščitena.</t>
  </si>
  <si>
    <t>DN80/DN65, Q = 10 – 15 m3/h,                               Δp = 2 – 4 bar, P = 4 kW, U = 400 V,                                           I = 8 A, obr. max 340 min-1, s frekvenčnim regulatorjem.</t>
  </si>
  <si>
    <t>Sesalni cevovod  črpalke za blato DN150 AISI 304, l = 2 m in DN80 AISI304, l = 1 m vključno s koleni, redukcijskim kosom, prirobnicami, ročnim nožastim zasunom DN80, nastavkom za pranje ter vsem nerjavečim podpornim in montažnim materialom.</t>
  </si>
  <si>
    <t>Tlačni cevovod  črpalke za blato DN65 AISI304, l = 4 m, vključno s koleni, reducirnim kosom, prirobnicami, ročnim nožastim zasunom in nepovratnim ventilon DN65, nastavkom za pranje ter vsem nerjavečim podpornim in montažnim materialom.</t>
  </si>
  <si>
    <t>Rotacijska preša (S40.01) za dehidracijo blata, vključno s potrebnimi priključki. Predvidena koncentracija vstopnega zgoščenega blata min. 2 %.</t>
  </si>
  <si>
    <t>Podest za postavitev rotacijske preše iz nerjavečih profilov (AISI304), 4100 x2000 mm, višine 2300 mm, nosilnosti 2500 kg, vključno z zaščitno ograjo in dostopno lestvijo. Delavniško risbo naredi proizvajalec na podlagi risbe iz projekta. Podest je potrebno prilagoditi dobavljeni rotacijski preši.</t>
  </si>
  <si>
    <t>Reaktorska posoda - tlačna (R40.01), iz nerjavečega materiala z mešalom (M40.01), za mešanje tekočega zgoščenega blata s polielektrolitom</t>
  </si>
  <si>
    <t>V = 400 l, U = 400V, P = 0,55 kW</t>
  </si>
  <si>
    <t>Tlačni cevovod od reaktorske posode do rotacijske preše za blato DN80 AISI304,    l = 2,5 m, vključno s koleni in prirobnicami, nastavkom za pranje ter vsem nerjavečim podpornim in montažnim materialom.</t>
  </si>
  <si>
    <t xml:space="preserve">Paletna cisterna (C40.01) za skladiščenje in doziranje raztopine polielektrolita,  V = 1000 l, material PP, na paleti, vključno s konstrukcijo za namestitev merilne oprme in nastavkom - cevjo za priključitev dozirne črpalke.   </t>
  </si>
  <si>
    <t>Vijačno ekscentrična črpalka (P40.02) za doziranje polielektrolita v reaktorsko posodo,  kompletirana z osnovno montažno ploščo, varovalom proti suhemu teku in tlačnim varovalom. Črpalka je tovarniško antikorozijsko zaščitena.</t>
  </si>
  <si>
    <t>DN40/DN32, Q = 0 - 0,5 m3/h,                               Δp = 2 – 4 bar, P = 0 ,75 kW, U = 400 V,                                           I = 1,5  A, obr. max 340 min-1, s frekvenčnim regulatorjem.</t>
  </si>
  <si>
    <t>Tlačni cevovod  črpalke za polielektrolit DN32 AISI 304, l = 3 m, vključno s koleni,  prirobnicami, ročnim ventilom in nepovratnim ventilon DN32, merilnikom pretoka, nastavkom za pranje ter vsem nerjavečim podpornim in montažnim materialom.</t>
  </si>
  <si>
    <t>Transportni trak na vrtljivem podstavku za transport dehidriranega blata od centrifuge v kontejner, vključno korito za padanje blata od centrifuge do traka. Vsi jekleni deli iz nerjavečega materiala AISI304. Delavniško risbo naredi proizvajalec na podlagi risbe iz projekta.</t>
  </si>
  <si>
    <t>l = 2650 mm, d = 500 mm, 100 obr./min,             P = 0,75 kW, U = 400 V, I = 1,5 A</t>
  </si>
  <si>
    <r>
      <t>Standardni komunalni zabojnik za dehidrirano blato, volumna min. 5 m</t>
    </r>
    <r>
      <rPr>
        <vertAlign val="superscript"/>
        <sz val="12"/>
        <rFont val="Times New Roman"/>
        <family val="1"/>
        <charset val="238"/>
      </rPr>
      <t>3</t>
    </r>
    <r>
      <rPr>
        <sz val="12"/>
        <rFont val="Times New Roman"/>
        <family val="1"/>
        <charset val="238"/>
      </rPr>
      <t>, protikorozijsko zaščiten z epoksi premazom.</t>
    </r>
  </si>
  <si>
    <t>Lokalna elektro komandna omara za vse pogone enote za dehidracijo blata in potrebno merilno opremo. Programska oprema mora omogočati ''ethernet'' povezavo s krmilnikom S7-1500</t>
  </si>
  <si>
    <t>Zamenjava obstoječe črpalke (P9.03) na liniji MBR v črpališču recirkulacije s potopno centrifugalno črpalko (P9.38), z Vortex rotorjem, s termično zaščito kompletirana z vsemi potrebnimi elementi za mokro vgradnjo (fazonska peta, zaklop, vodilo l = 4,3 m, nosilec vodila, veriga ...) in možnostjo revizijskega dviganja ter z vsem potrebnim spojnotesnilnim, vijačnim in podpornim materialom ter 10 m priključnega kabla.</t>
  </si>
  <si>
    <t>KSB Amarex NF  80-220/034 LG 150,              Q = 40 m3/h, H = 6 mv.s.,                                     U = 400 V, P = 2,7 kW, I = 6,14 A.                         1450 obr. ali ekvivalent</t>
  </si>
  <si>
    <t>Cevovod od obstoječega cevovoda odvečnega blata do zalogovnika blata na MBBR liniji do zalogovnika - zgoščevalca blata na novi liniji, iz nerjaveče cevi AISI304 DN80, l = 6 m s potrebnimi koleni in pritrdilnim materialom ter priklopom na obstoječo cev.</t>
  </si>
  <si>
    <t>Potopna centrifugalna črpalka (P17.01, P17.02) v bazenu sprejema grezničnih odplak, z Vortex rotorjem, s termično zaščito kompletirana z vsemi potrebnimi elementi za mokro vgradnjo (fazonska peta, zaklop, vodilo l = 3,5 m, nosilec vodila, veriga ...) in možnostjo revizijskega dviganja ter z vsem potrebnim spojnotesnilnim, vijačnim in podpornim materialom ter 10 m priključnega kabla.</t>
  </si>
  <si>
    <t>Nivojska sonda 4 - 20 mA, 0 - 2 m, hidrostatična za umazano vodo, z cca. 25 m povezovalnega kabla vključno zaščitna cev s kolenom, PVC DN75 l = 4 m.</t>
  </si>
  <si>
    <t xml:space="preserve">Plovno nivojsko stikalo 24 V za umazano vodo z utežjo, vključno z 25 m dovodnega kabla. </t>
  </si>
  <si>
    <t>DN80                                             45 m</t>
  </si>
  <si>
    <t>nerjaveča prirobnica DN 80         10 kosov</t>
  </si>
  <si>
    <t>Horizontalno potopno propelerno mešalo (M17.01) bazena za sprejem vsebin greznic iz nerjavečega jekla, s termično zaščito, z vsem potrebnim montažnim materialom iz nerjavečega jekla, z mehanizmom iz nerjavečega jekla za enostavno dviganje, odnosno nastavljanje višine mešanja z vrtljivim priklopom z možnostjo nastavitve kota, z 10 m priključnega kabla</t>
  </si>
  <si>
    <t>Vbaz. = 65 m3, L = 5,7 m, B = 3.8 m,                 Hvod = 2 - 3 m, vmeš = nad 0,2 m/s,              U = 400 V, P = 1,3 kW, I = 3,6 A,                                 min. 900 obr/min</t>
  </si>
  <si>
    <t xml:space="preserve">Razvod tehnološke vode iz nerjaveče cevi AISI304, po potrebi toplotno izolirana, priklop na obstoječi razvod tehnološke vode. </t>
  </si>
  <si>
    <t>DN25                                 35 m</t>
  </si>
  <si>
    <t>DN20                                  5 m</t>
  </si>
  <si>
    <t>DN15                                 5 m</t>
  </si>
  <si>
    <t>Kroglični ventil DN25          3 kosi</t>
  </si>
  <si>
    <t>Kroglični ventil DN20          2 kosa</t>
  </si>
  <si>
    <t>Kroglični ventil DN25          2 kosa</t>
  </si>
  <si>
    <t xml:space="preserve">Potrebni T kosi, kolena, reducirke  </t>
  </si>
  <si>
    <t xml:space="preserve">                                       1 kompl</t>
  </si>
  <si>
    <t>Potrebni spojno tesnilni ter nerjaveči vijačni in podporni  material          1 kompl</t>
  </si>
  <si>
    <t>Montaža specificirane opreme in instalacij od pozicije 1 do pozicije 65, pripravljalna dela, zarisovanje, tlačni preizkus in spuščanje v pogon, zaključna dela in ostali nepredvideni stroški.</t>
  </si>
  <si>
    <t>Prestavitev senzorja za detekcijo metana iz bazena grezničnih vsebin v prostor 17.</t>
  </si>
  <si>
    <t>Dobava rezervne potopne centrifugalne črpalke, z Vortex rotorjem, izvedba za mokro vgradnjo, z 10 m priključnega kabla.</t>
  </si>
  <si>
    <t xml:space="preserve">SKUPAJ TEHNOLOŠKO STROJNA OPREMA IN INSTALACIJE </t>
  </si>
  <si>
    <t xml:space="preserve">ČN KOZINA </t>
  </si>
  <si>
    <r>
      <rPr>
        <b/>
        <sz val="12"/>
        <rFont val="Arial CE"/>
        <charset val="238"/>
      </rPr>
      <t>OBJEKTI</t>
    </r>
    <r>
      <rPr>
        <sz val="12"/>
        <rFont val="Arial CE"/>
        <charset val="238"/>
      </rPr>
      <t xml:space="preserve"> - GRADBENA DELA</t>
    </r>
  </si>
  <si>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</si>
  <si>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ČN RAZŠIRITEV</t>
  </si>
  <si>
    <t>ČN ZUNANJA UREDITEV</t>
  </si>
  <si>
    <t>TEHNOLOGIJA</t>
  </si>
  <si>
    <t>ELEKTRO INSTALACIJE</t>
  </si>
  <si>
    <t>NEPREDVIDENA DELA Obračun se bo vršil na podlagi dejansko porabljenega časa in materiala evidentiranega v gradbenem dnevniku in potrjenega od nadzornega organa - ocena 10 %</t>
  </si>
  <si>
    <t>V ceni izkopa zajeti: vse potrebne začasne prehode, zavarovanje oziroma razpiranje gradbene jame vključno z načrtom zavarovanja oziroma razpiranja, črpanje vode iz gradbene jame, izvedba potrebnih by passov in provizorijev,  sprotna izdelava geodetskega posnetka (pogoj za obračun), pregled kanalizacije s TV kontrolnim sistemom, čiščenje in spiranje kanala ter jaškov po končanih delih, pregled tesnosti,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</si>
  <si>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Načrt zavarovanja oziroma razpiranja gradbene jame mora potrditi projektant.</t>
  </si>
  <si>
    <t xml:space="preserve">PROJEKT:          RAZŠIRITEV ČISTILNE NAPRAVE KOZINA 
</t>
  </si>
  <si>
    <t xml:space="preserve">INVESTITOR:   OBČINA HRPELJE - KOZINA
</t>
  </si>
  <si>
    <t xml:space="preserve">                          </t>
  </si>
  <si>
    <t>SKUPNA REKAPITULACIJA za električne inštlacije in el. opremo</t>
  </si>
  <si>
    <t>1.</t>
  </si>
  <si>
    <t>ENERGETSKI RAZVOD</t>
  </si>
  <si>
    <t>2.</t>
  </si>
  <si>
    <t>INŠTALACIJSKA OPREMA</t>
  </si>
  <si>
    <t>3.</t>
  </si>
  <si>
    <t>RAZSVETLJAVA OBJEKTA</t>
  </si>
  <si>
    <t>4.</t>
  </si>
  <si>
    <t>ELEKTRIČNI RAZDELILNIKI</t>
  </si>
  <si>
    <t>CNS</t>
  </si>
  <si>
    <t>6.</t>
  </si>
  <si>
    <t>OZEMLJILO OBJEKTA IN 
IZENAČITEV POTENCIALOV</t>
  </si>
  <si>
    <t>7.</t>
  </si>
  <si>
    <t>ZUNANJI SISTEM ZAŠČITE PRED DELOVANJEM STRELE (STRELOVOD)</t>
  </si>
  <si>
    <t>8.</t>
  </si>
  <si>
    <t>OSTALE STORITVE, DELO IN RAZNI MATERIAL</t>
  </si>
  <si>
    <t>SKUPAJ</t>
  </si>
  <si>
    <t>SKUPAJ BREZ DDV</t>
  </si>
  <si>
    <t>………………………….</t>
  </si>
  <si>
    <t>Žig in podpis ponudnika</t>
  </si>
  <si>
    <t xml:space="preserve">  CENA SKUPAJ (z DDV)</t>
  </si>
  <si>
    <t xml:space="preserve">  DDV (22%)</t>
  </si>
  <si>
    <t xml:space="preserve">  CENA SKUPAJ (brez DDV)</t>
  </si>
  <si>
    <t>Izvedba instalacijskih meritev izolacijske upornosti po položitvi kablov  ter izdaja merilnih protokolov.</t>
  </si>
  <si>
    <t>12.</t>
  </si>
  <si>
    <t>Drobni vezni material, opozorilni napisi  in oznake.</t>
  </si>
  <si>
    <t>11.</t>
  </si>
  <si>
    <t>Dobava in polaganje energetskih in  signalnih kablov, položeni pretežno v instalacijskih ceveh oziroma na kabelske police, komplet z dobavo, montažo in vezavo razvodnih doz potrebnih za dehidracijo blata.</t>
  </si>
  <si>
    <t>10.</t>
  </si>
  <si>
    <t>kabel Cat.6 4x2xAWG24/7</t>
  </si>
  <si>
    <t>○</t>
  </si>
  <si>
    <r>
      <t>kabel 2YSLCYK-J 4G4 mm</t>
    </r>
    <r>
      <rPr>
        <vertAlign val="superscript"/>
        <sz val="10"/>
        <rFont val="Arial CE"/>
        <charset val="238"/>
      </rPr>
      <t>2</t>
    </r>
  </si>
  <si>
    <r>
      <t>kabel FG16OR16 7G1 mm</t>
    </r>
    <r>
      <rPr>
        <vertAlign val="superscript"/>
        <sz val="10"/>
        <rFont val="Arial CE"/>
        <charset val="238"/>
      </rPr>
      <t>2</t>
    </r>
  </si>
  <si>
    <r>
      <t>kabel FG16OR16 5G1 mm</t>
    </r>
    <r>
      <rPr>
        <vertAlign val="superscript"/>
        <sz val="10"/>
        <rFont val="Arial CE"/>
        <charset val="238"/>
      </rPr>
      <t>2</t>
    </r>
  </si>
  <si>
    <r>
      <t>kabel FG16OR16 4G1 mm</t>
    </r>
    <r>
      <rPr>
        <vertAlign val="superscript"/>
        <sz val="10"/>
        <rFont val="Arial CE"/>
        <charset val="238"/>
      </rPr>
      <t>2</t>
    </r>
  </si>
  <si>
    <r>
      <t>kabel FG16OR16 3G1,5 mm</t>
    </r>
    <r>
      <rPr>
        <vertAlign val="superscript"/>
        <sz val="10"/>
        <rFont val="Arial CE"/>
        <charset val="238"/>
      </rPr>
      <t>2</t>
    </r>
  </si>
  <si>
    <r>
      <t>kabel FG16OR16 3G1 mm</t>
    </r>
    <r>
      <rPr>
        <vertAlign val="superscript"/>
        <sz val="10"/>
        <rFont val="Arial CE"/>
        <charset val="238"/>
      </rPr>
      <t>2</t>
    </r>
  </si>
  <si>
    <r>
      <t>kabel LiYCY 7x0,75 mm</t>
    </r>
    <r>
      <rPr>
        <vertAlign val="superscript"/>
        <sz val="10"/>
        <rFont val="Arial CE"/>
        <charset val="238"/>
      </rPr>
      <t>2</t>
    </r>
  </si>
  <si>
    <r>
      <t>kabel LiYCY 4x1 mm</t>
    </r>
    <r>
      <rPr>
        <vertAlign val="superscript"/>
        <sz val="10"/>
        <rFont val="Arial CE"/>
        <charset val="238"/>
      </rPr>
      <t>2</t>
    </r>
  </si>
  <si>
    <r>
      <t>kabel NYY-J 5G10 mm</t>
    </r>
    <r>
      <rPr>
        <vertAlign val="superscript"/>
        <sz val="10"/>
        <rFont val="Arial CE"/>
        <charset val="238"/>
      </rPr>
      <t>2</t>
    </r>
  </si>
  <si>
    <r>
      <t>kabel NYY-J 5G6 mm</t>
    </r>
    <r>
      <rPr>
        <vertAlign val="superscript"/>
        <sz val="10"/>
        <rFont val="Arial CE"/>
        <charset val="238"/>
      </rPr>
      <t>2</t>
    </r>
  </si>
  <si>
    <r>
      <t>kabel NYY-J 5G2,5 mm</t>
    </r>
    <r>
      <rPr>
        <vertAlign val="superscript"/>
        <sz val="10"/>
        <rFont val="Arial CE"/>
        <charset val="238"/>
      </rPr>
      <t>2</t>
    </r>
  </si>
  <si>
    <r>
      <t>kabel NYY-J 5G1,5 mm</t>
    </r>
    <r>
      <rPr>
        <vertAlign val="superscript"/>
        <sz val="10"/>
        <rFont val="Arial CE"/>
        <charset val="238"/>
      </rPr>
      <t>2</t>
    </r>
  </si>
  <si>
    <r>
      <t>kabel NYY-J 4G35 mm</t>
    </r>
    <r>
      <rPr>
        <vertAlign val="superscript"/>
        <sz val="10"/>
        <rFont val="Arial CE"/>
        <charset val="238"/>
      </rPr>
      <t>2</t>
    </r>
  </si>
  <si>
    <r>
      <t>kabel NYY-J 4G2,5 mm</t>
    </r>
    <r>
      <rPr>
        <vertAlign val="superscript"/>
        <sz val="10"/>
        <rFont val="Arial CE"/>
        <charset val="238"/>
      </rPr>
      <t>2</t>
    </r>
  </si>
  <si>
    <r>
      <t>kabel NYY-J 4G1,5 mm</t>
    </r>
    <r>
      <rPr>
        <vertAlign val="superscript"/>
        <sz val="10"/>
        <rFont val="Arial CE"/>
        <charset val="238"/>
      </rPr>
      <t>2</t>
    </r>
  </si>
  <si>
    <r>
      <t>kabel NYY-J 3G2,5 mm</t>
    </r>
    <r>
      <rPr>
        <vertAlign val="superscript"/>
        <sz val="10"/>
        <rFont val="Arial CE"/>
        <charset val="238"/>
      </rPr>
      <t>2</t>
    </r>
  </si>
  <si>
    <r>
      <t>kabel NYY-J 3G1,5 mm</t>
    </r>
    <r>
      <rPr>
        <vertAlign val="superscript"/>
        <sz val="10"/>
        <rFont val="Arial CE"/>
        <charset val="238"/>
      </rPr>
      <t>2</t>
    </r>
  </si>
  <si>
    <t>Dobava in polaganje energetskih in  signalnih kablov, položeni pretežno v instalacijskih ceveh oziroma na kabelske police, komplet z dobavo, montažo in vezavo razvodnih doz.</t>
  </si>
  <si>
    <t>9.</t>
  </si>
  <si>
    <t>Dobava in vgradnja N/O doze 150 x 110 x 70 mm IP55</t>
  </si>
  <si>
    <t>Dobava in vgradnja N/O doze 80 x 80 x 40 mm IP55</t>
  </si>
  <si>
    <t>Dobava in polaganje negibljive plastične zaščitne cevi, 13,5mm, komplet s pritrdilnimi skobami</t>
  </si>
  <si>
    <r>
      <t xml:space="preserve">Dobava in polaganje gibljive, rebraste plastične zaščitne cevi do </t>
    </r>
    <r>
      <rPr>
        <sz val="10"/>
        <rFont val="Calibri"/>
        <family val="2"/>
        <charset val="238"/>
      </rPr>
      <t>Ø</t>
    </r>
    <r>
      <rPr>
        <sz val="10"/>
        <rFont val="Arial CE"/>
        <family val="2"/>
        <charset val="238"/>
      </rPr>
      <t>16 mm, komplet z montažnim priborom</t>
    </r>
  </si>
  <si>
    <t>Dobava in montaža kabelske police iz nerjaveče pločevine s pokrovom, kompletno s priborom za montažo, vzdolžno pregrado in ostalim drobnim materialom, širine 400 mm.</t>
  </si>
  <si>
    <t>Dobava in montaža kabelske police iz nerjaveče pločevine s pokrovom, kompletno s priborom za montažo, vzdolžno pregrado in ostalim drobnim materialom, širine 200 mm.</t>
  </si>
  <si>
    <t>Dobava in montaža kabelske police iz nerjaveče pločevine s pokrovom, kompletno s priborom za montažo, vzdolžno pregrado in ostalim drobnim materialom, širine 100 mm.</t>
  </si>
  <si>
    <t>Dobava in montaža kabelska police iz nerjaveče pločevine s pokrovom, kompletno s priborom za montažo, vzdolžno pregrado in ostalim drobnim materialom, širine 50 mm.</t>
  </si>
  <si>
    <t xml:space="preserve"> SKUPAJ:</t>
  </si>
  <si>
    <t>1. ENERGETSKI RAZVOD</t>
  </si>
  <si>
    <t>Opomba postavke</t>
  </si>
  <si>
    <t>Cena skupaj</t>
  </si>
  <si>
    <t>Cena za enoto</t>
  </si>
  <si>
    <t xml:space="preserve">Enota </t>
  </si>
  <si>
    <t>Opis postavke</t>
  </si>
  <si>
    <t>Normativ</t>
  </si>
  <si>
    <t>Postavka</t>
  </si>
  <si>
    <t>Projektantski popis materila in del s predizmerami
ELEKTRIČNE INŠTLACIJE - ENERGETSKI RAZVOD (vključno z telekomunikacijami)</t>
  </si>
  <si>
    <t>25-088/01</t>
  </si>
  <si>
    <t>Št. načrta:</t>
  </si>
  <si>
    <t>3 – Načrt s področja elektrotehnike</t>
  </si>
  <si>
    <t>Načrt:</t>
  </si>
  <si>
    <t>RAZŠIRITEV ČISTILNE NAPRAVE KOZINA</t>
  </si>
  <si>
    <t>Projekt:</t>
  </si>
  <si>
    <t>Projektantski popis materila in del s predizmerami
INŠTALACIJSKA OPREMA</t>
  </si>
  <si>
    <t>1. INŠTALACIJSKA OPREMA</t>
  </si>
  <si>
    <t>Dobava, montaža in priklop nadometne zidne vtičnice, 16A, 2P+E, stopnja mehanske zaščite IP65</t>
  </si>
  <si>
    <t>Dobava, montaža in priklop nadometne zidne vtičnice, 16A, 3P+N+E, stopnja mehanske zaščite IP65</t>
  </si>
  <si>
    <t>Dobava, montaža in priklop nadometnega navadnega stikala, 10A, stopnja mehanske zaščite IP55</t>
  </si>
  <si>
    <t>Dobava, montaža in priklop nadometnega menjalnega stikala, 10A, stopnja mehanske zaščite IP55</t>
  </si>
  <si>
    <t>Dobava, montaža in priklop vtičnega gnezda opremljenega s:</t>
  </si>
  <si>
    <t>Omara vodotesna IP65, 12M, 6x vgradna mesta 90x100 s pripadajočo opremo</t>
  </si>
  <si>
    <t>1-fazna vtičnica 230VAC, 16A, 1x vgradno mesto</t>
  </si>
  <si>
    <t>3-fazna vtičnica 400VAC, 32A, 1x vgradno mesto</t>
  </si>
  <si>
    <t>3-fazna vtičnica 400VAC, 16A, 1x vgradno mesto</t>
  </si>
  <si>
    <t>Pokrovček za 1x vgradno mesto</t>
  </si>
  <si>
    <t>FID stikalo 40A, 30mA, 4p</t>
  </si>
  <si>
    <t>inštalacijski odklopnik, 16A, 1p</t>
  </si>
  <si>
    <t>inštalacijski odklopnik, 32A, 3p</t>
  </si>
  <si>
    <t>inštalacijski odklopnik, 16A, 3p</t>
  </si>
  <si>
    <t>uvodnica PG21, PVC, stopnja mehanske zaščite IP65</t>
  </si>
  <si>
    <t>Dobava, montaža in priklop stenskega termosta</t>
  </si>
  <si>
    <t>Priklop 1-faznega ventilatorja</t>
  </si>
  <si>
    <t>Dobava, montaža in priklop varnostnega stikala v dozi</t>
  </si>
  <si>
    <t>Prevozni in manipulativni stroški.</t>
  </si>
  <si>
    <t>Projektantski popis materila in del s predizmerami
RAZSVETLJAVA OBJEKTA</t>
  </si>
  <si>
    <t>1. SVETILKE SPOŠNE NOTRANJE RAZSVET. OBJEKTA</t>
  </si>
  <si>
    <t>Dobava in montaža svetilk z ustreznim pritrdilnim in montažnim priborom oziroma dodatnim materialom, da se zagotovi pogojem dobavitelja:</t>
  </si>
  <si>
    <t>1.1.</t>
  </si>
  <si>
    <t>A4</t>
  </si>
  <si>
    <t>Nadgradna svetilka, 44 W / LED 4000 K, ohišje iz polikarbonata RAL 7035, zaslon iz visoko presevnega satiniranega polikarbonata, z belo odsevno barvo barvana jeklena pločevina odsevnika, IP65, kot npr.:                              BEGHELLI BS100 LED REG HV L1580 63W 4K 44 W/LED IP65 (40005H)</t>
  </si>
  <si>
    <t>2. ZUNANJA RAZSVETLJAVA</t>
  </si>
  <si>
    <t>2.1.</t>
  </si>
  <si>
    <t>A7</t>
  </si>
  <si>
    <t>Zunanja svetilka, 38 W/ LED 4000 K, ohišje iz litega aluminija, UV in temperaturno obstojne leče, LED sistem sestavljen iz 6 modulov z multi led tehnologijo, pribor za montažno na kandelaber, IP66, kot npr.:                                 TRILUX Jovie50-AB2L6LA-51-730-ET-CAE-26 38 W/LED IP66 (9002209032) + PRIBOR ZA KANDELABER Jovie Z MB D76 26 (7256600)</t>
  </si>
  <si>
    <t>2.2.</t>
  </si>
  <si>
    <t>Segmentni vsadni kandelaber h=4m, vroče cinkan, s priborom za montažo na beton</t>
  </si>
  <si>
    <t>3. OSTALE STORITVE</t>
  </si>
  <si>
    <t>3.1.</t>
  </si>
  <si>
    <t>Meritve osvetljenosti in pregled varnostne razsvetljave s strani pooblaščenega podjetja ter pridobitev certifikata o ustreznosti.</t>
  </si>
  <si>
    <t>3.2.</t>
  </si>
  <si>
    <t>Izdelava tehnične dokumentacije - navodila za obratovanje in vzdrževanje.</t>
  </si>
  <si>
    <t>Projektantski popis materila in del s predizmerami
ELEKTRIČNI RAZDELILNIKI</t>
  </si>
  <si>
    <t>1. PS-PMO</t>
  </si>
  <si>
    <t>1.1</t>
  </si>
  <si>
    <t>Dobava in montaža varovalčnega ločilnika NV, velikosti 00</t>
  </si>
  <si>
    <t>1.2</t>
  </si>
  <si>
    <t>Talilni vložek velikosti 00 gG 100A</t>
  </si>
  <si>
    <t>1.3.</t>
  </si>
  <si>
    <t>Izdelava kabelske glave in priklop kabla NYY-J 4x35 mm2 v elektro čistilne naprave PS-PMO</t>
  </si>
  <si>
    <t>2. RO-01</t>
  </si>
  <si>
    <t>Zidna omara iz jeklene pločevine dimenzij (v x š x g) 800x800x300 mm, z enojnimi vrati v kompletu z montažno ploščo in priborom za montažo na zid. Montažna plošča narejena iz pocinkane jeklene pločevine. 
Tovarniški izdelek SCHRACK ali enakovredno</t>
  </si>
  <si>
    <t>Oprema v el. razdelilniku je proizvajalca SCHRACK ali enakovredno:</t>
  </si>
  <si>
    <t xml:space="preserve"> -</t>
  </si>
  <si>
    <t>glavno stikalo 63A, 40kA, 3polno, montaža na DIN letev v kompletu z ročko za montažo na vrata razdelilnika</t>
  </si>
  <si>
    <t xml:space="preserve">prenapetostna zaščita RAZREDA II za TN-S sistem (vezava 3+1).v skladu z IEC 61643-11 </t>
  </si>
  <si>
    <t>varovalčni ločilnik velikosti 00 za DIN letev</t>
  </si>
  <si>
    <t>talilni vložek velikosti 00 gG 100A</t>
  </si>
  <si>
    <t>Varovalčni ločilnik velikosti D0 za DIN letev</t>
  </si>
  <si>
    <t>talilni vložek velikosti D0 40A</t>
  </si>
  <si>
    <t>FID stikalo, 4p, 40A, 30mA</t>
  </si>
  <si>
    <t>enopolni instalacijski odklopnik, 10kA, C10A</t>
  </si>
  <si>
    <t>enopolni instalacijski odklopnik, 10kA, C16A</t>
  </si>
  <si>
    <t>tripolni instalacijski odklopnik, 10kA, C16A</t>
  </si>
  <si>
    <t>Izhodna rešetka dimenzij 125x125 mm, v kompletu s filtrom</t>
  </si>
  <si>
    <t>PE/N zbiralka 16mm2, l=1m, komplet z nosilci</t>
  </si>
  <si>
    <t>uvodnica PG13,5, PVC, stopnja mehanske zaščite IP65</t>
  </si>
  <si>
    <t>uvodnica PG16, PVC, stopnja mehanske zaščite IP65</t>
  </si>
  <si>
    <t>uvodnica PG29, PVC, stopnja mehanske zaščite IP65</t>
  </si>
  <si>
    <t>2.3.</t>
  </si>
  <si>
    <t>vezni in ostali drobni material</t>
  </si>
  <si>
    <t>2.4.</t>
  </si>
  <si>
    <t>označevanje vseh elementov v električlnem razdelilniku, preizkus električnega razdelilnika, izdaja poročila</t>
  </si>
  <si>
    <t>2.5.</t>
  </si>
  <si>
    <t>Izdelava elektro omare. Nastavitev, montaža in vezava stikalne opreme, dobava na lokacijo in montaža na steno elektro prostora</t>
  </si>
  <si>
    <t>2.6.</t>
  </si>
  <si>
    <t>2.7.</t>
  </si>
  <si>
    <t>Priklop enofaznih porabnikov v elektro +RO-01 omari in polju čistilne naprave</t>
  </si>
  <si>
    <t>2.8.</t>
  </si>
  <si>
    <t>Priklop trifaznih porabnikov v elektro +RO-01 omari in polju čistilne naprave</t>
  </si>
  <si>
    <t>2.9.</t>
  </si>
  <si>
    <t>Vnos sprememb v dokumentacijo za namen izdelave PID dokumentacije</t>
  </si>
  <si>
    <t>3. MCC 02</t>
  </si>
  <si>
    <t>Samostoječa modularna električna omara, enokrilna, jeklena pločevina, RAL 7035, (v x š x g) 2000x600x400, IP54 v kompletu s montažno ploščo, stranicami, povezovalnimi elementi, podstavek v=100mm, vmesnik za montažne plošče, opremljen s predalom za načrte A4.
SCHRACK AT206040-- ali enakovredno
SCHRACK ATSW2004-- ali enakovredno
SCHRACK ATSOC104-- ali enakovredno
SCHRACK ATSOT041-- ali enakovredno
SCHRACK ATSOB061-- ali enakovredno
SCHRACK ATCCI060-- ali enakovredno
SCHRACK ASDRA400-- ali enakovredno
SCHRACK ATMPF020-- ali enakovredno</t>
  </si>
  <si>
    <t>Samostoječa modularna električna omara, enokrilna, jeklena pločevina, RAL 7035, (v x š x g) 2000x1600x400, IP54 v kompletu s montažno ploščo, podstavek v=100mm.
SCHRACK AT201642-- ali enakovredno
SCHRACK ATSOC104-- ali enakovredno
SCHRACK ATSOT041-- ali enakovredno
SCHRACK ATSOB161-- ali enakovredno</t>
  </si>
  <si>
    <t>3.3.</t>
  </si>
  <si>
    <t>Mrežno stikalo, 8-port, unmanaged
SIEMENS 6GK5 008-0BA10-1AB2 ali enakovredno</t>
  </si>
  <si>
    <t>3.4.</t>
  </si>
  <si>
    <t>Preklopno stikalo mreža-0-agregat, 4p, 100A
ETI 4664107 ali enakovredno</t>
  </si>
  <si>
    <t>3.5.</t>
  </si>
  <si>
    <t>Pomožni kontakt, 1xNO+1xNC za preklopno stikalo
ETI 4665051 ali enakovredno</t>
  </si>
  <si>
    <t>3.6.</t>
  </si>
  <si>
    <t>Glavno stikalo, 3p, 100A, 1NC+1NO
SIEMENS 3LD2704-1TP53 ali enakovredno</t>
  </si>
  <si>
    <t>3.7.</t>
  </si>
  <si>
    <r>
      <t xml:space="preserve">Tokovnik za vodnik </t>
    </r>
    <r>
      <rPr>
        <sz val="10"/>
        <rFont val="Calibri"/>
        <family val="2"/>
        <charset val="238"/>
      </rPr>
      <t>Ø</t>
    </r>
    <r>
      <rPr>
        <sz val="10"/>
        <rFont val="Arial"/>
        <family val="2"/>
        <charset val="238"/>
      </rPr>
      <t>21mm, 100/5A
SCHRACK MG952010-A ali enakovredno</t>
    </r>
  </si>
  <si>
    <t>3.8.</t>
  </si>
  <si>
    <t>Sponka, priključna, 3-pol, za 60mm sistem, 6-50mm2, Cu
SCHRACK SI012400 ali enakovredno</t>
  </si>
  <si>
    <t>3.9.</t>
  </si>
  <si>
    <t>Modul, priključni, 3-pol za 60mm sistem, 16mm2, Cu
SCHRACK SI015630-- ali enakovredno</t>
  </si>
  <si>
    <t>3.10.</t>
  </si>
  <si>
    <t>Nosilec zbiralk, 3-p, z notranjo pritrditvijo, 60mm sistem
SCHRACK SI014950-- ali enakovredno</t>
  </si>
  <si>
    <t>3.11.</t>
  </si>
  <si>
    <t>Prekritje končno za zbiralčni sistem 60mm
SCHRACK SI015730-- ali enakovredno</t>
  </si>
  <si>
    <t>3.12.</t>
  </si>
  <si>
    <t>Nosilec zbiralk, 2-p, 60mm sistem
SCHRACK SI013560-- ali enakovredno</t>
  </si>
  <si>
    <t>3.13.</t>
  </si>
  <si>
    <t>Zbiralka, bakrena, gola, 274 A (320 A), 20x5mm, 2m
SCHRACK IS505068-- ali enakovredno</t>
  </si>
  <si>
    <t>3.14.</t>
  </si>
  <si>
    <t>Sponka, univerzalna, 1,5–16mm² / za zbiralke debeline 5mm
SCHRACK SI012840-- ali enakovredno</t>
  </si>
  <si>
    <t>3.15.</t>
  </si>
  <si>
    <t>Sponka, univerzalna, 16–70mm² / za zbiralke debeline 5mm
SCHRACK SI012870-- ali enakovredno</t>
  </si>
  <si>
    <t>3.16.</t>
  </si>
  <si>
    <t>Vtikač, 63A, 3P+N+PE, stenska montaža
MUREVA 81583 ali enakovredno</t>
  </si>
  <si>
    <t>3.17.</t>
  </si>
  <si>
    <t>Analizator omrežja SENTRON PAC3220
SIEMENS 7KM3220-0BA01-1DA0 ali enakovredno</t>
  </si>
  <si>
    <t>3.18.</t>
  </si>
  <si>
    <t>Rele, fazni nadzorni, 1 preklopni kontakt, 5A, 250V
SCHRACK UR5P3011-- ali enakovredno</t>
  </si>
  <si>
    <t>3.19.</t>
  </si>
  <si>
    <t>UPS, Dialog Vision, stoječa izvedba, moči 800VA, 640W
SCHRACK USDVT80A-- ali enakovredno</t>
  </si>
  <si>
    <t>3.20.</t>
  </si>
  <si>
    <t>Napajalnik, 1-fazni, taktni, 230V AC/24V DC, 20A
SCHRACK LP412422-- ali enakovredno</t>
  </si>
  <si>
    <t>3.21.</t>
  </si>
  <si>
    <t>Varnostni rele
PILZ : 774303 ali enakovredno</t>
  </si>
  <si>
    <t>3.22.</t>
  </si>
  <si>
    <t>Termostat za ventilator, 0–60 °C, 1NO
SCHRACK IUK08566-- ali enakovredno</t>
  </si>
  <si>
    <t>3.23.</t>
  </si>
  <si>
    <t>Ventilator s filtrom 230V, 18W, 252x252x97mm, IP54, 116m3/h
SCHRACK IUKNF4523A ali enakovredno</t>
  </si>
  <si>
    <t>3.24.</t>
  </si>
  <si>
    <t>Končno stikalo, 1xNO+1xNC
SCHRACK ACDSW010-- ali enakovredno</t>
  </si>
  <si>
    <t>3.25.</t>
  </si>
  <si>
    <t>Svetilka za omaro, magnetna pritrditev
SCHRACK IU008530-- ali enakovredno</t>
  </si>
  <si>
    <t>3.26.</t>
  </si>
  <si>
    <t>Vtičnica, Šuko, montaža na letev, z LED
SCHRACK BZ325003-- ali enakovredno</t>
  </si>
  <si>
    <t>3.27.</t>
  </si>
  <si>
    <t>Filter izhodni 252x252x38mm, IP54
SCHRACK IUKNE450-- ali enakovredno</t>
  </si>
  <si>
    <t>3.28.</t>
  </si>
  <si>
    <t>Odklopnik, inštalacijski, karakteristika B, 4A, 3P, 10kA
SCHRACK BM018304-- ali enakovredno</t>
  </si>
  <si>
    <t>3.29.</t>
  </si>
  <si>
    <t>Odklopnik, inštalacijski, karakteristika B, 2A, 3P, 10kA
SCHRACK BM018302-- ali enakovredno</t>
  </si>
  <si>
    <t>3.30.</t>
  </si>
  <si>
    <t>Odklopnik, inštalacijski, karakteristika B, 4A, 1P, 10kA
SCHRACK BM018104-- ali enakovredno</t>
  </si>
  <si>
    <t>3.31.</t>
  </si>
  <si>
    <t>Odklopnik, inštalacijski, karakteristika B, 6A, 1P, 10kA
SCHRACK BM018106-- ali enakovredno</t>
  </si>
  <si>
    <t>3.32.</t>
  </si>
  <si>
    <t>Odklopnik, inštalacijski, karakteristika B, 10A, 1P, 10kA
SCHRACK BM018110-- ali enakovredno</t>
  </si>
  <si>
    <t>3.33.</t>
  </si>
  <si>
    <t>Odklopnik, inštalacijski, karakteristika C, 10A, 1P, 10kA
SCHRACK BM017110-- ali enakovredno</t>
  </si>
  <si>
    <t>3.34.</t>
  </si>
  <si>
    <t>Kontakt, pomožni za inštalacijski odklopnik, 1NO+1NC, 250V/4A, zaskočna montaža
SCHRACK BM900001-- ali enakovredno</t>
  </si>
  <si>
    <t>3.35.</t>
  </si>
  <si>
    <t>Odklopnik, inštalacijski, DC, karakterist. C, 20A, 2P, 10kA
SCHRACK BM015220-- ali enakovredno</t>
  </si>
  <si>
    <t>3.36.</t>
  </si>
  <si>
    <t>Odklopnik, inštalacijski, DC, karakteristika C, 4A, 1P, 10kA
SCHRACK BM015104-- ali enakovredno</t>
  </si>
  <si>
    <t>3.37.</t>
  </si>
  <si>
    <t>Odklopnik, inštalacijski, karakteristika C, 25A, 3P, 10kA
SCHRACK BM017325-- ali enakovredno</t>
  </si>
  <si>
    <t>3.38.</t>
  </si>
  <si>
    <t>Odklopnik, inštalacijski, karakteristika C, 16A, 3P, 10kA
SCHRACK BM017316-- ali enakovredno</t>
  </si>
  <si>
    <t>3.39.</t>
  </si>
  <si>
    <t>Odklopnik, inštalacijski, karakteristika C, 4A, 1P, 10kA
SCHRACK BM017104-- ali enakovredno</t>
  </si>
  <si>
    <t>3.40.</t>
  </si>
  <si>
    <t>Odklopnik, inštalacijski, karakteristika C, 2A, 1P, 10kA
SCHRACK BM017102-- ali enakovredno</t>
  </si>
  <si>
    <t>3.41.</t>
  </si>
  <si>
    <t>Odklopnik, inštalacijski, karakteristika C, 40A, 3P, 10kA
SCHRACK BM017340-- ali enakovredno</t>
  </si>
  <si>
    <t>3.42.</t>
  </si>
  <si>
    <t>Lučka, signalna, zelena
SCHRACK MM216773-- ali enakovredno</t>
  </si>
  <si>
    <t>3.43.</t>
  </si>
  <si>
    <t>Lučka, signalna, rdeča
SCHRACK MM216772-- ali enakovredno</t>
  </si>
  <si>
    <t>3.44.</t>
  </si>
  <si>
    <t>Lučka, signalna, bela
SCHRACK MM216771-- ali enakovredno</t>
  </si>
  <si>
    <t>3.45.</t>
  </si>
  <si>
    <t>Lučka, signalna, rumena
SCHRACK MM216774-- ali enakovredno</t>
  </si>
  <si>
    <t>3.46.</t>
  </si>
  <si>
    <t>Vmesnik za pritrditev, čelni
SCHRACK MM216374-- ali enakovredno</t>
  </si>
  <si>
    <t>3.47.</t>
  </si>
  <si>
    <t>LED, 85-264V AC, bela, čelna montaža
SCHRACK MM216374-- ali enakovredno</t>
  </si>
  <si>
    <t>3.48.</t>
  </si>
  <si>
    <t>LED, 12-30V AC/DC bela, čelna montaža
SCHRACK MM216557-- ali enakovredno</t>
  </si>
  <si>
    <t>3.49.</t>
  </si>
  <si>
    <t>LED, 12-30V AC/DC, zelena, čelna montaža
SCHRACK MM216559-- ali enakovredno</t>
  </si>
  <si>
    <t>3.50.</t>
  </si>
  <si>
    <t>LED, 12-30V AC/DC, rdeča, čelna montaža
SCHRACK MM216558-- ali enakovredno</t>
  </si>
  <si>
    <t>3.51.</t>
  </si>
  <si>
    <t>Tipkalo, nizko, trenutni kontakt, modro
SCHRACK MM216600-- ali enakovredno</t>
  </si>
  <si>
    <t>3.52.</t>
  </si>
  <si>
    <t>Tipkalo, nizko, trenutni kontakt, zelena
SCHRACK MM216596-- ali enakovredno</t>
  </si>
  <si>
    <t>3.53.</t>
  </si>
  <si>
    <t>Tipkalo, nizko, trenutni kontakt, rdeča
SCHRACK MM216594-- ali enakovredno</t>
  </si>
  <si>
    <t>3.54.</t>
  </si>
  <si>
    <t>Kontakt, odpiralni, čelna montaža
SCHRACK MM216378-- ali enakovredno</t>
  </si>
  <si>
    <t>3.55.</t>
  </si>
  <si>
    <t>Kontakt, zapiralni, čelna montaža
SCHRACK MM216376-- ali enakovredno</t>
  </si>
  <si>
    <t>3.56.</t>
  </si>
  <si>
    <t>Stikalo z ročajem, 3 položaji, zaskočni kontakt
SCHRACK MM216872-- ali enakovredno</t>
  </si>
  <si>
    <t>3.57.</t>
  </si>
  <si>
    <t>Stikalo z ročajem, 3 položaji, trenutni kontakt
SCHRACK MM216870-- ali enakovredno</t>
  </si>
  <si>
    <t>3.58.</t>
  </si>
  <si>
    <t>Ohišje, nadometno za 3 tipke, IP67
SCHRACK MM216538-- ali enakovredno</t>
  </si>
  <si>
    <t>3.59.</t>
  </si>
  <si>
    <t>Ohišje, nadometno za 2 tipki, IP67
SCHRACK MM216537-- ali enakovredno</t>
  </si>
  <si>
    <t>3.60.</t>
  </si>
  <si>
    <t>Kontaktor, 4kW/400V, 1NO kontakt, tuljava 24VDC
SCHRACK LTD00915-- ali enakovredno</t>
  </si>
  <si>
    <t>3.61.</t>
  </si>
  <si>
    <t>Kontaktor, 5,5kW/400V, 1NO kontakt, tuljava 24VDC
SCHRACK LTD01215-- ali enakovredno</t>
  </si>
  <si>
    <t>3.62.</t>
  </si>
  <si>
    <t>Varistor 24-48VAC in 24-70VDC
SCHRACK LSZ00001-- ali enakovredno</t>
  </si>
  <si>
    <t>3.63.</t>
  </si>
  <si>
    <t>Kontakt, pomožni, za pomožni kontaktor, vel. 0, 4NO
SCHRACK LTZ0H540-- ali enakovredno</t>
  </si>
  <si>
    <t>3.64.</t>
  </si>
  <si>
    <t>Kontakt, pomožni, za pomožni kontaktor, vel. 0, 3NO+1NC
SCHRACK LTZOD231-- ali enakovredno</t>
  </si>
  <si>
    <t>3.65.</t>
  </si>
  <si>
    <t>SNR-rele s podnožjem, komplet 24VDC 6A
SCHRACK ST3P3LC4-- ali enakovredno</t>
  </si>
  <si>
    <t>3.66.</t>
  </si>
  <si>
    <t>Rele, industrijski, ozek, 2 CO, 24VDC, 5A, LED in ZD
SCHRACK RXT21LC4-- ali enakovredno</t>
  </si>
  <si>
    <t>3.67.</t>
  </si>
  <si>
    <t>Podnožje za 2-polne RXT releje
SCHRACK YRXT2010-- ali enakovredno</t>
  </si>
  <si>
    <t>3.68.</t>
  </si>
  <si>
    <t>Vtični rele, 4xCO, 6A, 24VDC
SCHRACK PT570024-- ali enakovredno</t>
  </si>
  <si>
    <t>3.69.</t>
  </si>
  <si>
    <t>Podnožje za RS-rele, 14-polno, 10A
SCHRACK YRS50004-- ali enakovredno</t>
  </si>
  <si>
    <t>3.70.</t>
  </si>
  <si>
    <t>Optokopler 24VDC, 1NO
SIEMENS 3RQ4128-1AB30 ali enakovredno</t>
  </si>
  <si>
    <t>3.71.</t>
  </si>
  <si>
    <t>Motorsko zaščitno stikalo 0,63-1A, 3P
SCHRACK BE501000-- ali enakovredno</t>
  </si>
  <si>
    <t>3.72.</t>
  </si>
  <si>
    <t>Motorsko zaščitno stikalo 4-6,3A, 3P
SCHRACK BE506300-- ali enakovredno</t>
  </si>
  <si>
    <t>3.73.</t>
  </si>
  <si>
    <t>Motorsko zaščitno stikalo 8-12A, 3P
SCHRACK BE512000-- ali enakovredno</t>
  </si>
  <si>
    <t>3.74.</t>
  </si>
  <si>
    <t>Motorsko zaščitno stikalo 16-20A, 3P
SCHRACK BE520000-- ali enakovredno</t>
  </si>
  <si>
    <t>3.75.</t>
  </si>
  <si>
    <t>Pomožni kontakt MZS, čelna vgradnja, 1NO+1NC
SCHRACK BE082882-- ali enakovredno</t>
  </si>
  <si>
    <t>3.76.</t>
  </si>
  <si>
    <t>Adapter za 60mm sistem, 32A, 1 DIN-nosilec, Š=54mm, V=200mm
SCHRACK SI324410-- ali enakovredno</t>
  </si>
  <si>
    <t>3.77.</t>
  </si>
  <si>
    <t>Adapter za 60mm sistem, 32A, 2 DIN-nosilca, Š=54mm, V=200mm
SCHRACK SI324420-- ali enakovredno</t>
  </si>
  <si>
    <t>3.78.</t>
  </si>
  <si>
    <t>Adapter za 60mm sistem, 63A, 1 DIN-nosilec, Š=54mm, V=200mm
SCHRACK SI324540-- ali enakovredno</t>
  </si>
  <si>
    <t>3.79.</t>
  </si>
  <si>
    <t>Komplet za ožičenje komb. za menj. smeri vrtenja, velikost 0
SCHRACK LTZ0W002-- ali enakovredno</t>
  </si>
  <si>
    <t>3.80.</t>
  </si>
  <si>
    <t>Rele vrednotenja NIV 101/A
E-L-B: NIV-101-A ali enakovredno</t>
  </si>
  <si>
    <t>3.81.</t>
  </si>
  <si>
    <t>Frekvenčni pretvornik SINAMICS G120C 7,5kW, 400V, 3F, 1AO, 1AI, 2DO, 6DI, profinet komunikacija
SIEMENS 6SL3210-1KE21-7AF1 ali enakovredno</t>
  </si>
  <si>
    <t>3.82.</t>
  </si>
  <si>
    <t>SIMATIC PLC S7-1500, CPU 1513-1 PN.
SIEMENS 6ES7513-1AM03-0AB0 ali enakovredno</t>
  </si>
  <si>
    <t>3.83.</t>
  </si>
  <si>
    <t>SIMATIC HMI MTP1000, 10,1", profinet
SIEMENS 6AV2128-3KB06-0AX1 ali enakovredno</t>
  </si>
  <si>
    <t>3.84.</t>
  </si>
  <si>
    <t>Komunikacijski modul SIMATIC S7-1500, CM PTP RS422/485
SIEMENS 6ES7540-1AB01-0AA0 ali enakovredno</t>
  </si>
  <si>
    <t>3.85.</t>
  </si>
  <si>
    <t>SIMATIC S7, spominska kartica 12MB S7-1x00 CP. SIEMENS 6ES7954-8LE04-0AA0 ali enakovredno</t>
  </si>
  <si>
    <t>3.86.</t>
  </si>
  <si>
    <t>SIMATIC S7-1500 digitalno vhodni modul, DI 32x24 V DC HF. SIEMENS 6ES7521-1BL00-0AB0 ali enakovredno</t>
  </si>
  <si>
    <t>3.87.</t>
  </si>
  <si>
    <t>SIMATIC S7-1500 digitalno vhodni modul, DI 16x24 V DC SRC BA. 
SIEMENS 6ES7521-1BH50-0AA0 ali enakovredno</t>
  </si>
  <si>
    <t>3.88.</t>
  </si>
  <si>
    <t>SIEMENS SIMATIC S7-1500 digitalno izhodni modul DQ 32x24VDC HF.
SIEMENS 6ES7522-1BL01-0AB0 ali enakovredno</t>
  </si>
  <si>
    <t>3.89.</t>
  </si>
  <si>
    <t>SIEMENS SIMATIC S7-1500 digitalno izhodni modul DQ 16x24VDC HF.
SIEMENS 6ES7522-1BH01-0AB0 ali enakovredno</t>
  </si>
  <si>
    <t>3.90.</t>
  </si>
  <si>
    <t>SIMATIC S7-1500 analogni vhodni modul, AI 16xI BA.
SIEMENS 6ES7531-7MH00-0AB0 ali enakovredno</t>
  </si>
  <si>
    <t>3.91.</t>
  </si>
  <si>
    <t>S7-1500 konektor, vijačna izvedba. 
SIEMENS 6ES7592-1AM00-0XB0 ali enakovredno</t>
  </si>
  <si>
    <t>3.92.</t>
  </si>
  <si>
    <t>SIMATIC S7-1500, montažna letev 482,6 mm. 
SIEMENS 6ES7590-1AE80-0AA0 ali enakovredno</t>
  </si>
  <si>
    <t>3.93.</t>
  </si>
  <si>
    <t>3.94.</t>
  </si>
  <si>
    <t>3.95.</t>
  </si>
  <si>
    <t>Izdelava elektro omare. Nastavitev opreme po poljih elektro omar, montaža in vezava stikalne opreme in krmilniških modulov, dobava na lokacijo in montaža na podstavke</t>
  </si>
  <si>
    <t>3.96.</t>
  </si>
  <si>
    <t>3.97.</t>
  </si>
  <si>
    <t>Izdelava kabelske glave in priklop kabla NYY-J 4x35 mm2 v elektro omari čistilne naprave +MCC 02</t>
  </si>
  <si>
    <t>3.98.</t>
  </si>
  <si>
    <t xml:space="preserve">Priklop enofaznih porabnikov v elektro omari in polju čistilne naprave, vključno z razvodnimi dozami glede na dokumentacijo PZI -projekt za izvedbo. </t>
  </si>
  <si>
    <t>3.99.</t>
  </si>
  <si>
    <t>Priklop trofaznih porabnikov v elektro omari in polju čistilne naprave vključno z zaščitnimi in signalnimi elementi glede na dokumentacijo PZI -projekt za izvedbo.</t>
  </si>
  <si>
    <t>3.100.</t>
  </si>
  <si>
    <t>Priklop specialnih porabnikov, merilne oprema, lokalne krmilne omare, ipd,… v elektro omari in polju čistilne naprave, vključno z razvodnimi dozami glede na dokumentacijo PZI -projekt za izvedbo.</t>
  </si>
  <si>
    <t>3.101.</t>
  </si>
  <si>
    <t>Sodelovanje pri funkcionalnem preizkusu in zagonu.</t>
  </si>
  <si>
    <t>3.102.</t>
  </si>
  <si>
    <t>Vnos sprememb v dokumentacijo za namen izdelave PID dokumentacije.</t>
  </si>
  <si>
    <t>4. ČN02-P01</t>
  </si>
  <si>
    <t>4.1.</t>
  </si>
  <si>
    <t>Prostostoječa električna omara, enokrilna, poliester, 
(v x š x g) 1250x750x320, IP54 v kompletu s montažno ploščo, podstavkom, opremljen s predalom za načrte A4.
SCHNEIDER NSYPLAZT1273G ali enakovredno
SCHNEIDER NSYZHPLA73G ali enakovredno
SCHNEIDER NSYPMM127 ali enakovredno
SCHRACK ASDRA400-- ali enakovredno</t>
  </si>
  <si>
    <t>4.2.</t>
  </si>
  <si>
    <t>Glavno stikalo, 3p, 40A
SCHRACK IN802005-- ali enakovredno</t>
  </si>
  <si>
    <t>4.3.</t>
  </si>
  <si>
    <t>prenapetostna zaščita RAZREDA II za TN-S sistem (vezava 3+1).v skladu z IEC 61643-11
SCHRACK IS010340-- ali enakovredno
SCHRACK IS010354-- ali enakovredno
SCHRACK IS010350-- ali enakovredno</t>
  </si>
  <si>
    <t>4.4</t>
  </si>
  <si>
    <t>RCB stikalo, 16A, L+N, 30mA
SCHRACK AK617616-- ali enakovredno</t>
  </si>
  <si>
    <t>4.5.</t>
  </si>
  <si>
    <t>4.6.</t>
  </si>
  <si>
    <t>4.7.</t>
  </si>
  <si>
    <t>4.8.</t>
  </si>
  <si>
    <t>Termostat za grelec, 0–60 °C, 1NC
SCHRACK IUK08566-- ali enakovredno</t>
  </si>
  <si>
    <t>4.9.</t>
  </si>
  <si>
    <t>Grelec za omaro, 100W, 230VAC
SCHRACK IUK08344-- ali enakovredno</t>
  </si>
  <si>
    <t>4.10.</t>
  </si>
  <si>
    <t>Napajalnik, 1-fazni, taktni, 230V AC/24V DC, 5A
SCHRACK LP412405-- ali enakovredno</t>
  </si>
  <si>
    <t>4.11.</t>
  </si>
  <si>
    <t>4.12.</t>
  </si>
  <si>
    <t>4.13.</t>
  </si>
  <si>
    <t>4.14.</t>
  </si>
  <si>
    <t>4.15.</t>
  </si>
  <si>
    <t>4.16.</t>
  </si>
  <si>
    <t>4.17.</t>
  </si>
  <si>
    <t>Odklopnik, inštalacijski, DC, karakteristika C, 2A, 1P, 10kA
SCHRACK BM015102-- ali enakovredno</t>
  </si>
  <si>
    <t>4.18.</t>
  </si>
  <si>
    <t>4.19.</t>
  </si>
  <si>
    <t>Tipkalo za izklop v sili v kompletu s trešico in potrebnimi kontakti, 2xNC, 1xNO
SCHRACK MM216879-- ali enakovredno
SCHRACK MM231273-- ali enakovredno
SCHRACK MM216374-- ali enakovredno
SCHRACK MM216376-- ali enakovredno
SCHRACK MM216378-- ali enakovredno</t>
  </si>
  <si>
    <t>4.20.</t>
  </si>
  <si>
    <t>Stikalo preklopno, 1-0-2, 1P, montaža na DIN letev
SCHRACK IN620003-- ali enakovredno</t>
  </si>
  <si>
    <t>4.21.</t>
  </si>
  <si>
    <t>4.22.</t>
  </si>
  <si>
    <t>4.23.</t>
  </si>
  <si>
    <t>4.24.</t>
  </si>
  <si>
    <t>4.25.</t>
  </si>
  <si>
    <t>4.26.</t>
  </si>
  <si>
    <t>4.27.</t>
  </si>
  <si>
    <t>4.28.</t>
  </si>
  <si>
    <t>Kontaktor, 7,5kW/400V, 1NO kontakt, tuljava 24VDC
SCHRACK LTD01525-- ali enakovredno</t>
  </si>
  <si>
    <t>4.29.</t>
  </si>
  <si>
    <t>4.30.</t>
  </si>
  <si>
    <t>Motorsko zaščitno stikalo 10-16A, 3P
SCHRACK BE516000-- ali enakovredno</t>
  </si>
  <si>
    <t>4.31.</t>
  </si>
  <si>
    <t>4.32.</t>
  </si>
  <si>
    <t>SIRIUS mehki zagon, 7,5kW, 400VAC, 24VDC
SIEMENS 3RW3018-1BB04 ali enakovredno</t>
  </si>
  <si>
    <t>4.33.</t>
  </si>
  <si>
    <t>SIMATIC S7-1200 CPU 1212C
SIEMENS 6ES7212-1AE40-0XB0 ali enakovredno</t>
  </si>
  <si>
    <t>4.34.</t>
  </si>
  <si>
    <t>SIEMENS SIMATIC S7-1200 digitalno vhodni modul, 8 DI, 24VDC
SIEMENS 6ES7221-1BF32-0XB0 ali enakovredno</t>
  </si>
  <si>
    <t>4.35.</t>
  </si>
  <si>
    <t>SIEMENS SIMATIC S7-1200, analogni vhodni modul, 4 AI, 4-20mA
SIEMENS 6ES7231-4HD32-0XB0 ali enakovredno</t>
  </si>
  <si>
    <t>4.36.</t>
  </si>
  <si>
    <t>4.37.</t>
  </si>
  <si>
    <t>4.38.</t>
  </si>
  <si>
    <t>4.39.</t>
  </si>
  <si>
    <t>4.40.</t>
  </si>
  <si>
    <t>4.41.</t>
  </si>
  <si>
    <t>4.42.</t>
  </si>
  <si>
    <t>4.43.</t>
  </si>
  <si>
    <t>Projektantski popis materila in del s predizmerami
CENTRALNO NADZORNI SISTEM</t>
  </si>
  <si>
    <t>1. CENTRALNO NADZORNI SISTEM</t>
  </si>
  <si>
    <t>Računalniška oprema za nadzor, sestavljena iz: 
-osebni računalnik kvalitete vsaj kot INTEL Core i7-14700 z minimalno sestavo:
-512 GB SSD + 1T HDD, DVD-RW ROM, 32GB RAM, zvočna kartica,  2x monitor HP S7 Pro 724pn G3 24inch, Windows 11pro, Microsoft Office Home &amp; Business 2024, tipkovnica, miška, ethernet kartica
- barvni laserski tiskalnik A4</t>
  </si>
  <si>
    <t>WinCC system software V8.1, RT 8192 (8192 PowerTags), runtime software, single license, software and documentation on DVD, license key on USB flash drive, class A, 5 languages (de,en,fr,es,it), please observe product release: support.industry.siemens.com SIOS entry ID: 109973487 - - content: set (2x DVD + 1x USB)
6AV6381-2BH08-1AX0</t>
  </si>
  <si>
    <t>SIMATIC STEP 7 Professional V18/2021 SR1 Combo, vključno s portalom TIA; plavajoča licenca za 1 uporabnika; inženirska programska oprema; programska oprema in dokumentacija na DVD-ju, licenčni ključ na USB ključku; razred A; 5/9 jezikov (de,en,fr,es,it)/(zh,ru,ja,ko); izvedljiv v Windows Server 2016/2019/2022, Windows 10/11 Professional, Windows 10/11 Enterprise; referenčna strojna oprema: S7-300/400 (S7-1200/1500)</t>
  </si>
  <si>
    <t>Inženirske storitve zagona čistilne naprave</t>
  </si>
  <si>
    <t>Izdelava aplikacije na PLC nivoju</t>
  </si>
  <si>
    <t>Obdelava IO signalov</t>
  </si>
  <si>
    <t>Integracija lokalnega razdelilnika dehidracije</t>
  </si>
  <si>
    <t>Integracija lokalnega razdelilnika vhodnega črpališča</t>
  </si>
  <si>
    <t>Integracija mrežnega analizatorja mreže</t>
  </si>
  <si>
    <t>Integracija sistema SMS alarmiranja</t>
  </si>
  <si>
    <t>Algoritmi krmiljenja z regulacijami, varnostne funkcije ter alarmiranje</t>
  </si>
  <si>
    <t>Izdelava aplikacije na nivoju SCADA nivoju (SCADA SIMATIC WinCC)</t>
  </si>
  <si>
    <t xml:space="preserve">Izdelava ekranskih prikazov </t>
  </si>
  <si>
    <t>Alamiranje, Zgodovina</t>
  </si>
  <si>
    <t>Testna dokumentacija IQ, OQ</t>
  </si>
  <si>
    <t>Izdelava uporabniških navodil</t>
  </si>
  <si>
    <t>Inženiring, vodenje, koordinacije, zagon, testiranje, nastavitev parametrov</t>
  </si>
  <si>
    <t>Šolanje uporabnikov za uporabo sistemske in aplikacijske opreme Win CC v skladu z zahtevami investitorja</t>
  </si>
  <si>
    <t>Projektantski popis materila in del s predizmerami
OZEMLJILO OBJEKTA IN IZENAČITEV POTENCIALOV</t>
  </si>
  <si>
    <t>1. OZEMLJILO OBJEKTA IN IZENAČITEV 
   POTENCIALOV</t>
  </si>
  <si>
    <r>
      <t xml:space="preserve">Dobava in montaža sponke </t>
    </r>
    <r>
      <rPr>
        <b/>
        <sz val="10"/>
        <rFont val="Arial"/>
        <family val="2"/>
        <charset val="238"/>
      </rPr>
      <t xml:space="preserve">KON01 (Fe)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</si>
  <si>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</si>
  <si>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 xml:space="preserve">FH1 </t>
    </r>
    <r>
      <rPr>
        <sz val="10"/>
        <rFont val="Arial"/>
        <family val="2"/>
        <charset val="238"/>
      </rPr>
      <t xml:space="preserve">25x4 mm iz pocinkani Fe trak  25x4,0 mm za izvedbo temeljnega ozemljila.
Proizvajalec HERMI
</t>
    </r>
  </si>
  <si>
    <r>
      <t xml:space="preserve">Dobava in montaža ploščatega vodnika </t>
    </r>
    <r>
      <rPr>
        <b/>
        <sz val="10"/>
        <rFont val="Arial"/>
        <family val="2"/>
        <charset val="238"/>
      </rPr>
      <t>RH1</t>
    </r>
    <r>
      <rPr>
        <sz val="10"/>
        <rFont val="Arial"/>
        <family val="2"/>
        <charset val="238"/>
      </rPr>
      <t xml:space="preserve"> 30x3,5 mm iz nerjavečega jekla 30x3,5 mm za izvedbo ozemljitvene instalacije. 
Proizvajalec HERMI
</t>
    </r>
  </si>
  <si>
    <t xml:space="preserve">Dobava in montaža raznih objemk z križno sponka za cev  ( Φ cevi preveriti na objektu).
</t>
  </si>
  <si>
    <t>Izvedba vijačnega ali varjenega stika za izvedbo iznačitve potencilala kovinske mase.</t>
  </si>
  <si>
    <t>Dobava in montaža premostitvenega stika na cevovodih z Cu pletenico l = 0,5 m v kompletu z ustreznimi kabelskimi končnicami.</t>
  </si>
  <si>
    <r>
      <t>Dobava in položitev vodnika P/F 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</si>
  <si>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16mm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</si>
  <si>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35mm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</si>
  <si>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t>zbirlaka za izenačitev potencialov izvedena z:
• Cu zbiralka 30 x 5 mm dolžina 0,8 m
• 3x podporni izolator
• 15x priključna sponka za zbiralko za vodnike do 10 mm2
• 6x priključna sponka za zbiralko za vodnike do 25 mm2
• 4x priključna sponka za zbiralko za vodnike do 35 mm2
• 1x INOX križna sponka za povezavo valjenva INOX 30 x 3,5 mm na Cu zbirlako</t>
  </si>
  <si>
    <t>Letev za izenačitev potencialov 7x25 mm2</t>
  </si>
  <si>
    <t>13.</t>
  </si>
  <si>
    <r>
      <t xml:space="preserve">Dobava in montaža kontaktne sponke </t>
    </r>
    <r>
      <rPr>
        <b/>
        <sz val="10"/>
        <rFont val="Arial CE"/>
        <charset val="238"/>
      </rPr>
      <t>KON05 D</t>
    </r>
    <r>
      <rPr>
        <sz val="10"/>
        <rFont val="Arial"/>
        <family val="2"/>
        <charset val="238"/>
      </rPr>
      <t xml:space="preserve"> za izvedbo izenačitve potencila na kovinski masi. 
Proizvajalec HERMI</t>
    </r>
  </si>
  <si>
    <t>14.</t>
  </si>
  <si>
    <t>15.</t>
  </si>
  <si>
    <t>Projektantski popis materila in del s predizmerami
 ZUNANJI SISTEM ZAŠČITE PRED DELOVANJEM STRELE (STRELOVOD)</t>
  </si>
  <si>
    <t>1. ZUNANJI SISTEM ZAŠČITE PRED DELOVANJEM 
    STRELE (STRELOVOD)</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</si>
  <si>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
</t>
    </r>
  </si>
  <si>
    <r>
      <t xml:space="preserve">Dobava in montaža lovilne palice </t>
    </r>
    <r>
      <rPr>
        <b/>
        <sz val="10"/>
        <rFont val="Arial"/>
        <family val="2"/>
        <charset val="238"/>
      </rPr>
      <t>LOP4,0 (Al)</t>
    </r>
    <r>
      <rPr>
        <sz val="10"/>
        <rFont val="Arial"/>
        <family val="2"/>
        <charset val="238"/>
      </rPr>
      <t xml:space="preserve"> višine h=4,0m, vključno z betonskim podstavkom za postavitev na ravni podlagi in izoliranim distančnim elementom (LOP-"V" DIST). 
Proizvajalec HERMI
</t>
    </r>
  </si>
  <si>
    <r>
      <t>Dobava in montaža zidnega nosilnega elementa strelovodnega vodnika SON03</t>
    </r>
    <r>
      <rPr>
        <b/>
        <sz val="10"/>
        <rFont val="Arial"/>
        <family val="2"/>
        <charset val="238"/>
      </rPr>
      <t xml:space="preserve"> (Rf-V) </t>
    </r>
    <r>
      <rPr>
        <sz val="10"/>
        <rFont val="Arial"/>
        <family val="2"/>
        <charset val="238"/>
      </rPr>
      <t xml:space="preserve">za nameščanje strelovodnega vodnika na trde stene brez izolacije
Proizvajalec HERMI
</t>
    </r>
  </si>
  <si>
    <r>
      <t xml:space="preserve">Dobava in montaža mehanske vertikalne zaščite </t>
    </r>
    <r>
      <rPr>
        <b/>
        <sz val="10"/>
        <rFont val="Arial"/>
        <family val="2"/>
        <charset val="238"/>
      </rPr>
      <t xml:space="preserve">VZ09 (Rf) </t>
    </r>
    <r>
      <rPr>
        <sz val="10"/>
        <rFont val="Arial"/>
        <family val="2"/>
        <charset val="238"/>
      </rPr>
      <t xml:space="preserve">dolžine l = 1,5 m za zaščito zemljevodov. 
Proizvajalec HERMI
</t>
    </r>
  </si>
  <si>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Proizvajalec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</si>
  <si>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</si>
  <si>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sponke </t>
    </r>
    <r>
      <rPr>
        <b/>
        <sz val="10"/>
        <rFont val="Arial"/>
        <family val="2"/>
        <charset val="238"/>
      </rPr>
      <t>KON07</t>
    </r>
    <r>
      <rPr>
        <sz val="10"/>
        <rFont val="Arial"/>
        <family val="2"/>
        <charset val="238"/>
      </rPr>
      <t xml:space="preserve"> </t>
    </r>
    <r>
      <rPr>
        <b/>
        <sz val="10"/>
        <rFont val="Arial"/>
        <family val="2"/>
        <charset val="238"/>
      </rPr>
      <t>(Rf-V)</t>
    </r>
    <r>
      <rPr>
        <sz val="10"/>
        <rFont val="Arial"/>
        <family val="2"/>
        <charset val="238"/>
      </rPr>
      <t xml:space="preserve"> iz nerjavečega jekla za povezovanje okroglega strelovodnega vodnika na lovilne palice. 
Proizvajalec HERMI
</t>
    </r>
  </si>
  <si>
    <r>
      <t xml:space="preserve">Dobava in montaža oznak merilnih mest </t>
    </r>
    <r>
      <rPr>
        <b/>
        <sz val="10"/>
        <rFont val="Arial"/>
        <family val="2"/>
        <charset val="238"/>
      </rPr>
      <t>MŠ (Rf-V).</t>
    </r>
    <r>
      <rPr>
        <sz val="10"/>
        <rFont val="Arial"/>
        <family val="2"/>
        <charset val="238"/>
      </rPr>
      <t xml:space="preserve"> 
Proizvajalec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</si>
  <si>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</si>
  <si>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t>Projektantski popis materila in del s predizmerami
OSTALE STORITVE, DELO IN RAZNI MATERIAL</t>
  </si>
  <si>
    <t>1. OSTALE STORITVE, DELO IN RAZNI MATERIAL</t>
  </si>
  <si>
    <r>
      <t>Izvedba instalacijskih meritev električne instalacije  ter izdaja merilnih protokolov</t>
    </r>
    <r>
      <rPr>
        <b/>
        <sz val="10"/>
        <rFont val="Arial"/>
        <family val="2"/>
        <charset val="238"/>
      </rPr>
      <t xml:space="preserve">. </t>
    </r>
    <r>
      <rPr>
        <sz val="10"/>
        <rFont val="Arial"/>
        <family val="2"/>
        <charset val="238"/>
      </rPr>
      <t>Če se za posamezne segmente izvedene meritve, se jih vključi v poročilo.</t>
    </r>
  </si>
  <si>
    <r>
      <t>Izvedba meritev sistema zaščite pred delovanjem strele  ter izdaja merilnih protokolov</t>
    </r>
    <r>
      <rPr>
        <b/>
        <sz val="10"/>
        <rFont val="Arial"/>
        <family val="2"/>
        <charset val="238"/>
      </rPr>
      <t xml:space="preserve">. </t>
    </r>
    <r>
      <rPr>
        <sz val="10"/>
        <rFont val="Arial"/>
        <family val="2"/>
        <charset val="238"/>
      </rPr>
      <t>Če se za posamezne segmente izvedene meritve, se jih vključi v poročilo.</t>
    </r>
  </si>
  <si>
    <t>Vnašanje sprememb med gradnjo v risbe faze PZI in priprava tehnične dokumantacije PID.</t>
  </si>
  <si>
    <t>Priprava dokumentacije za dokazilo o zanesljivosti objekta.</t>
  </si>
  <si>
    <t>Izdelava aplikacije na nivoju HMI</t>
  </si>
  <si>
    <t>Essential package 0 to 20 units  SECOMEA
letna naročnina od 0 do 20 SiteManager-jev</t>
  </si>
  <si>
    <t>Programska oprema katera omogoča sočasno povezavo treh uporabnikov na nadzorni sistem (beleži vse spremembe na nadzornem sistemu) WinCC/Web Navigator, 3
client licenses (countable),
option for WinCC V7.4 or higher
and WinCC Professional V14 or higher,
runtime software,
single license, license key 
download at the server end
Windows 64-bit is required
6AV6362-1AD00-0AH0</t>
  </si>
  <si>
    <t>SKLOP 3</t>
  </si>
  <si>
    <t>Č</t>
  </si>
  <si>
    <t>SKUPAJ Z DDV:</t>
  </si>
  <si>
    <t>DDV 22%:</t>
  </si>
  <si>
    <r>
      <t>Q = min 10 m</t>
    </r>
    <r>
      <rPr>
        <vertAlign val="superscript"/>
        <sz val="12"/>
        <color rgb="FFFF0000"/>
        <rFont val="Times New Roman"/>
        <family val="1"/>
        <charset val="238"/>
      </rPr>
      <t>3</t>
    </r>
    <r>
      <rPr>
        <sz val="12"/>
        <color rgb="FFFF0000"/>
        <rFont val="Times New Roman"/>
        <family val="1"/>
        <charset val="238"/>
      </rPr>
      <t>/h (150 kgSS/h),                     SS = min. 20 %, U = 400V, P = 2,2 kW</t>
    </r>
  </si>
  <si>
    <t xml:space="preserve">Prirobnici za prehod iz nerjaveče DN150 cevi v PEHD cev DN100 (125x11,4)                     </t>
  </si>
  <si>
    <t>Nerjaveči redukcijski kos DN300/DN250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</si>
</sst>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_S_I_T"/>
    <numFmt numFmtId="165" formatCode="#,##0.00\ [$€-1]"/>
    <numFmt numFmtId="166" formatCode="#,##0.00\ &quot;€&quot;"/>
    <numFmt numFmtId="167" formatCode="#,##0.000"/>
    <numFmt numFmtId="168" formatCode="0.000"/>
    <numFmt numFmtId="169" formatCode="_-* #,##0.00\ _S_I_T_-;\-* #,##0.00\ _S_I_T_-;_-* &quot;-&quot;??\ _S_I_T_-;_-@_-"/>
    <numFmt numFmtId="170" formatCode="#,##0.00\ \€"/>
  </numFmts>
  <fonts count="96">
    <font>
      <sz val="10"/>
      <name val="Arial"/>
      <charset val="238"/>
    </font>
    <font>
      <sz val="11"/>
      <color theme="1"/>
      <name val="Calibri"/>
      <family val="2"/>
      <charset val="238"/>
      <scheme val="minor"/>
    </font>
    <font>
      <sz val="11"/>
      <name val="Arial"/>
      <family val="2"/>
    </font>
    <font>
      <b/>
      <sz val="11"/>
      <name val="Arial"/>
      <family val="2"/>
    </font>
    <font>
      <sz val="16"/>
      <name val="Arial"/>
      <family val="2"/>
    </font>
    <font>
      <sz val="11"/>
      <color indexed="10"/>
      <name val="Arial"/>
      <family val="2"/>
    </font>
    <font>
      <sz val="10"/>
      <color indexed="10"/>
      <name val="Arial"/>
      <family val="2"/>
    </font>
    <font>
      <sz val="10"/>
      <name val="Arial"/>
      <family val="2"/>
    </font>
    <font>
      <sz val="14"/>
      <name val="Arial"/>
      <family val="2"/>
    </font>
    <font>
      <sz val="11"/>
      <name val="Arial"/>
      <family val="2"/>
      <charset val="238"/>
    </font>
    <font>
      <b/>
      <sz val="11"/>
      <name val="Arial"/>
      <family val="2"/>
      <charset val="238"/>
    </font>
    <font>
      <b/>
      <sz val="16"/>
      <name val="Arial"/>
      <family val="2"/>
      <charset val="238"/>
    </font>
    <font>
      <b/>
      <sz val="16"/>
      <name val="Arial"/>
      <family val="2"/>
    </font>
    <font>
      <sz val="11"/>
      <color theme="1"/>
      <name val="Calibri"/>
      <family val="2"/>
      <charset val="238"/>
      <scheme val="minor"/>
    </font>
    <font>
      <sz val="16"/>
      <color theme="0"/>
      <name val="Arial"/>
      <family val="2"/>
    </font>
    <font>
      <sz val="11"/>
      <color rgb="FF00B050"/>
      <name val="Arial"/>
      <family val="2"/>
    </font>
    <font>
      <sz val="16"/>
      <color rgb="FF00B050"/>
      <name val="Arial"/>
      <family val="2"/>
    </font>
    <font>
      <sz val="14"/>
      <color rgb="FF00B050"/>
      <name val="Arial"/>
      <family val="2"/>
    </font>
    <font>
      <b/>
      <sz val="11"/>
      <color rgb="FF00B050"/>
      <name val="Arial"/>
      <family val="2"/>
    </font>
    <font>
      <b/>
      <sz val="16"/>
      <color rgb="FF00B050"/>
      <name val="Arial"/>
      <family val="2"/>
    </font>
    <font>
      <sz val="10"/>
      <color rgb="FF00B050"/>
      <name val="Arial"/>
      <family val="2"/>
    </font>
    <font>
      <sz val="11"/>
      <color indexed="8"/>
      <name val="Arial"/>
      <family val="2"/>
    </font>
    <font>
      <sz val="11"/>
      <name val="Calibri"/>
      <family val="2"/>
      <charset val="238"/>
    </font>
    <font>
      <b/>
      <sz val="11"/>
      <color indexed="8"/>
      <name val="Arial"/>
      <family val="2"/>
    </font>
    <font>
      <sz val="10"/>
      <color indexed="8"/>
      <name val="Arial"/>
      <family val="2"/>
    </font>
    <font>
      <sz val="10"/>
      <color indexed="8"/>
      <name val="Arial"/>
      <family val="2"/>
      <charset val="238"/>
    </font>
    <font>
      <sz val="10"/>
      <name val="Arial CE"/>
      <charset val="238"/>
    </font>
    <font>
      <b/>
      <sz val="16"/>
      <color theme="1"/>
      <name val="Calibri"/>
      <family val="2"/>
      <charset val="238"/>
      <scheme val="minor"/>
    </font>
    <font>
      <sz val="12"/>
      <name val="Arial CE"/>
      <charset val="238"/>
    </font>
    <font>
      <sz val="11"/>
      <name val="Arial CE"/>
      <charset val="238"/>
    </font>
    <font>
      <b/>
      <sz val="12"/>
      <name val="Arial CE"/>
      <charset val="238"/>
    </font>
    <font>
      <sz val="10"/>
      <color indexed="12"/>
      <name val="Arial CE"/>
      <charset val="238"/>
    </font>
    <font>
      <sz val="11"/>
      <name val="Calibri"/>
      <family val="2"/>
      <charset val="238"/>
      <scheme val="minor"/>
    </font>
    <font>
      <b/>
      <sz val="11"/>
      <color theme="1"/>
      <name val="Calibri"/>
      <family val="2"/>
      <scheme val="minor"/>
    </font>
    <font>
      <sz val="10"/>
      <color indexed="10"/>
      <name val="Arial CE"/>
      <charset val="238"/>
    </font>
    <font>
      <sz val="11"/>
      <name val="Calibri"/>
      <family val="2"/>
      <scheme val="minor"/>
    </font>
    <font>
      <sz val="10"/>
      <name val="Arial"/>
      <family val="2"/>
      <charset val="238"/>
    </font>
    <font>
      <sz val="12"/>
      <color theme="1"/>
      <name val="Calibri"/>
      <family val="2"/>
      <charset val="238"/>
      <scheme val="minor"/>
    </font>
    <font>
      <sz val="11"/>
      <color theme="1"/>
      <name val="Calibri"/>
      <family val="2"/>
    </font>
    <font>
      <sz val="11"/>
      <color rgb="FF000000"/>
      <name val="Calibri"/>
      <family val="2"/>
    </font>
    <font>
      <sz val="11"/>
      <name val="Calibri"/>
      <family val="2"/>
    </font>
    <font>
      <sz val="12"/>
      <name val="Calibri"/>
      <family val="2"/>
      <scheme val="minor"/>
    </font>
    <font>
      <sz val="12"/>
      <name val="Calibri"/>
      <family val="2"/>
      <charset val="238"/>
      <scheme val="minor"/>
    </font>
    <font>
      <sz val="12"/>
      <name val="Times New Roman"/>
      <family val="1"/>
    </font>
    <font>
      <b/>
      <sz val="11"/>
      <color indexed="10"/>
      <name val="Arial"/>
      <family val="2"/>
    </font>
    <font>
      <sz val="11"/>
      <name val="Times New Roman"/>
      <family val="1"/>
      <charset val="238"/>
    </font>
    <font>
      <sz val="12"/>
      <name val="Times New Roman"/>
      <family val="1"/>
      <charset val="238"/>
    </font>
    <font>
      <b/>
      <sz val="11"/>
      <color indexed="10"/>
      <name val="Times New Roman"/>
      <family val="1"/>
      <charset val="238"/>
    </font>
    <font>
      <sz val="12"/>
      <color theme="1"/>
      <name val="Times New Roman"/>
      <family val="1"/>
      <charset val="238"/>
    </font>
    <font>
      <i/>
      <sz val="12"/>
      <color theme="1"/>
      <name val="Times New Roman"/>
      <family val="1"/>
      <charset val="238"/>
    </font>
    <font>
      <sz val="12"/>
      <color theme="1"/>
      <name val="Times New Roman"/>
      <family val="1"/>
    </font>
    <font>
      <sz val="12"/>
      <color theme="1"/>
      <name val="SL Swiss"/>
    </font>
    <font>
      <sz val="12"/>
      <color indexed="10"/>
      <name val="Times New Roman"/>
      <family val="1"/>
      <charset val="238"/>
    </font>
    <font>
      <sz val="10"/>
      <name val="Times New Roman"/>
      <family val="1"/>
      <charset val="238"/>
    </font>
    <font>
      <sz val="10"/>
      <color indexed="10"/>
      <name val="Times New Roman"/>
      <family val="1"/>
      <charset val="238"/>
    </font>
    <font>
      <sz val="12"/>
      <name val="Arial"/>
      <family val="2"/>
    </font>
    <font>
      <sz val="12"/>
      <name val="SL Swiss"/>
    </font>
    <font>
      <sz val="12"/>
      <color indexed="10"/>
      <name val="Arial"/>
      <family val="2"/>
    </font>
    <font>
      <sz val="7"/>
      <color indexed="8"/>
      <name val="Times New Roman"/>
      <family val="1"/>
    </font>
    <font>
      <sz val="12"/>
      <color indexed="8"/>
      <name val="Times New Roman"/>
      <family val="1"/>
    </font>
    <font>
      <vertAlign val="superscript"/>
      <sz val="12"/>
      <color indexed="8"/>
      <name val="Times New Roman"/>
      <family val="1"/>
    </font>
    <font>
      <sz val="12"/>
      <name val="Arial"/>
      <family val="2"/>
      <charset val="238"/>
    </font>
    <font>
      <vertAlign val="subscript"/>
      <sz val="12"/>
      <name val="Times New Roman"/>
      <family val="1"/>
      <charset val="238"/>
    </font>
    <font>
      <sz val="12"/>
      <name val="Calibri"/>
      <family val="2"/>
      <charset val="238"/>
    </font>
    <font>
      <vertAlign val="superscript"/>
      <sz val="12"/>
      <name val="Times New Roman"/>
      <family val="1"/>
      <charset val="238"/>
    </font>
    <font>
      <b/>
      <sz val="12"/>
      <name val="Times New Roman"/>
      <family val="1"/>
      <charset val="238"/>
    </font>
    <font>
      <sz val="16"/>
      <name val="Arial"/>
      <family val="2"/>
      <charset val="238"/>
    </font>
    <font>
      <sz val="16"/>
      <color indexed="10"/>
      <name val="Arial"/>
      <family val="2"/>
      <charset val="238"/>
    </font>
    <font>
      <b/>
      <sz val="18"/>
      <name val="Arial"/>
      <family val="2"/>
      <charset val="238"/>
    </font>
    <font>
      <b/>
      <sz val="12"/>
      <name val="Arial"/>
      <family val="2"/>
    </font>
    <font>
      <b/>
      <sz val="11"/>
      <name val="Arial CE"/>
      <charset val="238"/>
    </font>
    <font>
      <b/>
      <sz val="11"/>
      <color rgb="FF00B050"/>
      <name val="Arial CE"/>
      <charset val="238"/>
    </font>
    <font>
      <b/>
      <sz val="11"/>
      <color theme="1"/>
      <name val="Arial CE"/>
      <charset val="238"/>
    </font>
    <font>
      <b/>
      <sz val="10"/>
      <name val="Arial"/>
      <family val="2"/>
      <charset val="238"/>
    </font>
    <font>
      <sz val="12"/>
      <name val="Courier"/>
      <family val="3"/>
    </font>
    <font>
      <sz val="10"/>
      <name val="Arial CE"/>
    </font>
    <font>
      <sz val="10"/>
      <name val="Arial CE"/>
      <family val="2"/>
      <charset val="238"/>
    </font>
    <font>
      <sz val="10"/>
      <name val="Calibri"/>
      <family val="2"/>
      <charset val="238"/>
    </font>
    <font>
      <vertAlign val="superscript"/>
      <sz val="10"/>
      <name val="Arial CE"/>
      <charset val="238"/>
    </font>
    <font>
      <b/>
      <sz val="14"/>
      <name val="Arial"/>
      <family val="2"/>
      <charset val="238"/>
    </font>
    <font>
      <b/>
      <sz val="12"/>
      <name val="Arial"/>
      <family val="2"/>
      <charset val="238"/>
    </font>
    <font>
      <sz val="9"/>
      <name val="Arial"/>
      <family val="2"/>
      <charset val="238"/>
    </font>
    <font>
      <sz val="10"/>
      <color rgb="FFFF0000"/>
      <name val="Arial CE"/>
      <family val="2"/>
      <charset val="238"/>
    </font>
    <font>
      <b/>
      <sz val="10"/>
      <name val="Arial CE"/>
      <charset val="238"/>
    </font>
    <font>
      <sz val="10"/>
      <color rgb="FFFF0000"/>
      <name val="Arial"/>
      <family val="2"/>
      <charset val="238"/>
    </font>
    <font>
      <sz val="10"/>
      <color rgb="FFFF0000"/>
      <name val="Arial CE"/>
      <charset val="238"/>
    </font>
    <font>
      <sz val="10"/>
      <color rgb="FFFF0000"/>
      <name val="Courier"/>
      <family val="1"/>
      <charset val="238"/>
    </font>
    <font>
      <b/>
      <sz val="11"/>
      <color rgb="FFFF0000"/>
      <name val="Arial CE"/>
      <family val="2"/>
      <charset val="238"/>
    </font>
    <font>
      <b/>
      <i/>
      <sz val="10"/>
      <name val="Arial"/>
      <family val="2"/>
      <charset val="238"/>
    </font>
    <font>
      <i/>
      <sz val="10"/>
      <name val="Arial"/>
      <family val="2"/>
      <charset val="238"/>
    </font>
    <font>
      <sz val="10"/>
      <color theme="1"/>
      <name val="Arial"/>
      <family val="2"/>
    </font>
    <font>
      <b/>
      <sz val="11"/>
      <name val="Arial CE"/>
      <family val="2"/>
      <charset val="238"/>
    </font>
    <font>
      <b/>
      <sz val="14"/>
      <color rgb="FFFF0000"/>
      <name val="Arial"/>
      <family val="2"/>
      <charset val="238"/>
    </font>
    <font>
      <sz val="12"/>
      <color rgb="FFFF0000"/>
      <name val="Arial"/>
      <family val="2"/>
      <charset val="238"/>
    </font>
    <font>
      <sz val="12"/>
      <color rgb="FFFF0000"/>
      <name val="Times New Roman"/>
      <family val="1"/>
      <charset val="238"/>
    </font>
    <font>
      <vertAlign val="superscript"/>
      <sz val="12"/>
      <color rgb="FFFF0000"/>
      <name val="Times New Roman"/>
      <family val="1"/>
      <charset val="23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C8C8C8"/>
        <bgColor indexed="64"/>
      </patternFill>
    </fill>
    <fill>
      <patternFill patternType="solid">
        <fgColor rgb="FFE1FF41"/>
        <bgColor indexed="64"/>
      </patternFill>
    </fill>
  </fills>
  <borders count="12">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double">
        <color indexed="64"/>
      </top>
      <bottom style="thin">
        <color indexed="64"/>
      </bottom>
      <diagonal/>
    </border>
  </borders>
  <cellStyleXfs count="8">
    <xf numFmtId="0" fontId="0" fillId="0" borderId="0"/>
    <xf numFmtId="0" fontId="13" fillId="0" borderId="0"/>
    <xf numFmtId="0" fontId="26" fillId="0" borderId="0"/>
    <xf numFmtId="0" fontId="1" fillId="0" borderId="0"/>
    <xf numFmtId="0" fontId="26" fillId="0" borderId="0"/>
    <xf numFmtId="0" fontId="36" fillId="0" borderId="0"/>
    <xf numFmtId="0" fontId="74" fillId="0" borderId="0"/>
    <xf numFmtId="0" fontId="74" fillId="0" borderId="0"/>
  </cellStyleXfs>
  <cellXfs count="490">
    <xf numFmtId="0" fontId="0" fillId="0" borderId="0" xfId="0"/>
    <xf numFmtId="0" fontId="2" fillId="0" borderId="0" xfId="0" applyFont="1" applyAlignment="1">
      <alignment horizontal="left" vertical="top" wrapText="1"/>
    </xf>
    <xf numFmtId="0" fontId="2" fillId="0" borderId="1" xfId="0" applyFont="1" applyBorder="1" applyAlignment="1">
      <alignment horizontal="left" vertical="top" wrapText="1"/>
    </xf>
    <xf numFmtId="1"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left" vertical="top" wrapText="1"/>
    </xf>
    <xf numFmtId="1" fontId="0" fillId="0" borderId="0" xfId="0" applyNumberFormat="1"/>
    <xf numFmtId="1" fontId="3" fillId="0" borderId="0" xfId="0" applyNumberFormat="1" applyFont="1" applyAlignment="1">
      <alignment horizontal="left" vertical="top" wrapText="1"/>
    </xf>
    <xf numFmtId="1" fontId="2"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xf numFmtId="4" fontId="2" fillId="0" borderId="0" xfId="0" applyNumberFormat="1" applyFont="1" applyAlignment="1">
      <alignment horizontal="left" vertical="top" wrapText="1"/>
    </xf>
    <xf numFmtId="4" fontId="4" fillId="0" borderId="0" xfId="0" applyNumberFormat="1" applyFont="1" applyAlignment="1">
      <alignment horizontal="left" vertical="top" wrapText="1"/>
    </xf>
    <xf numFmtId="0" fontId="4" fillId="0" borderId="0" xfId="0" applyFont="1" applyAlignment="1">
      <alignment horizontal="center" vertical="top" wrapText="1"/>
    </xf>
    <xf numFmtId="1" fontId="5" fillId="0" borderId="0" xfId="0" applyNumberFormat="1" applyFont="1" applyAlignment="1">
      <alignment horizontal="center" vertical="top" wrapText="1"/>
    </xf>
    <xf numFmtId="1" fontId="5" fillId="0" borderId="0" xfId="0" applyNumberFormat="1" applyFont="1" applyAlignment="1">
      <alignment horizontal="left" vertical="top" wrapText="1"/>
    </xf>
    <xf numFmtId="0" fontId="6" fillId="0" borderId="0" xfId="0" applyFont="1"/>
    <xf numFmtId="0" fontId="5" fillId="0" borderId="0" xfId="0" applyFont="1" applyAlignment="1">
      <alignment horizontal="left" vertical="top" wrapText="1"/>
    </xf>
    <xf numFmtId="4" fontId="7" fillId="0" borderId="0" xfId="0" applyNumberFormat="1" applyFont="1"/>
    <xf numFmtId="0" fontId="7" fillId="0" borderId="0" xfId="0" applyFont="1"/>
    <xf numFmtId="164" fontId="4" fillId="0" borderId="0" xfId="0" applyNumberFormat="1" applyFont="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4" fontId="8" fillId="0" borderId="0" xfId="0" applyNumberFormat="1" applyFont="1" applyAlignment="1">
      <alignment horizontal="left" vertical="top" wrapText="1"/>
    </xf>
    <xf numFmtId="0" fontId="8" fillId="0" borderId="0" xfId="0" applyFont="1"/>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xf numFmtId="164" fontId="2" fillId="0" borderId="0" xfId="0" applyNumberFormat="1" applyFont="1" applyAlignment="1">
      <alignment horizontal="right" vertical="top" wrapText="1"/>
    </xf>
    <xf numFmtId="164" fontId="2" fillId="0" borderId="1" xfId="0" applyNumberFormat="1" applyFont="1" applyBorder="1" applyAlignment="1">
      <alignment horizontal="right" vertical="top" wrapText="1"/>
    </xf>
    <xf numFmtId="164" fontId="3" fillId="0" borderId="0" xfId="0" applyNumberFormat="1" applyFont="1" applyAlignment="1">
      <alignment horizontal="right" vertical="top" wrapText="1"/>
    </xf>
    <xf numFmtId="165" fontId="8" fillId="0" borderId="2" xfId="0" applyNumberFormat="1" applyFont="1" applyBorder="1" applyAlignment="1">
      <alignment horizontal="right" vertical="top" wrapText="1"/>
    </xf>
    <xf numFmtId="165" fontId="8" fillId="0" borderId="0" xfId="0" applyNumberFormat="1" applyFont="1" applyAlignment="1">
      <alignment horizontal="right" vertical="top" wrapText="1"/>
    </xf>
    <xf numFmtId="0" fontId="5" fillId="0" borderId="1" xfId="0" applyFont="1" applyBorder="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xf numFmtId="1" fontId="2" fillId="0" borderId="0" xfId="0" applyNumberFormat="1" applyFont="1" applyAlignment="1">
      <alignment horizontal="right" vertical="top"/>
    </xf>
    <xf numFmtId="0" fontId="2" fillId="0" borderId="0" xfId="0" applyFont="1" applyAlignment="1">
      <alignment horizontal="right" vertical="top"/>
    </xf>
    <xf numFmtId="0" fontId="12" fillId="0" borderId="0" xfId="0" applyFont="1" applyAlignment="1">
      <alignment horizontal="center" vertical="top" wrapText="1"/>
    </xf>
    <xf numFmtId="4" fontId="12" fillId="0" borderId="0" xfId="0" applyNumberFormat="1" applyFont="1" applyAlignment="1">
      <alignment horizontal="left" vertical="top" wrapText="1"/>
    </xf>
    <xf numFmtId="0" fontId="8" fillId="0" borderId="0" xfId="0" applyFont="1" applyAlignment="1">
      <alignment horizontal="center" vertical="top"/>
    </xf>
    <xf numFmtId="0" fontId="8" fillId="0" borderId="0" xfId="0" applyFont="1" applyAlignment="1">
      <alignment vertical="top"/>
    </xf>
    <xf numFmtId="166" fontId="10" fillId="0" borderId="0" xfId="0" applyNumberFormat="1" applyFont="1" applyAlignment="1">
      <alignment vertical="top" wrapText="1"/>
    </xf>
    <xf numFmtId="0" fontId="14" fillId="0" borderId="0" xfId="0" applyFont="1" applyAlignment="1">
      <alignment horizontal="center" vertical="top" wrapText="1"/>
    </xf>
    <xf numFmtId="4"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0" xfId="0" applyFont="1"/>
    <xf numFmtId="0" fontId="8" fillId="0" borderId="3" xfId="0" applyFont="1" applyBorder="1" applyAlignment="1">
      <alignment horizontal="left" vertical="top" wrapText="1"/>
    </xf>
    <xf numFmtId="0" fontId="8" fillId="0" borderId="3" xfId="0" applyFont="1" applyBorder="1" applyAlignment="1">
      <alignment horizontal="center" vertical="top" wrapText="1"/>
    </xf>
    <xf numFmtId="165" fontId="8" fillId="0" borderId="3" xfId="0" applyNumberFormat="1" applyFont="1" applyBorder="1" applyAlignment="1">
      <alignment horizontal="right" vertical="top" wrapText="1"/>
    </xf>
    <xf numFmtId="0" fontId="12" fillId="0" borderId="0" xfId="0" applyFont="1" applyAlignment="1">
      <alignment horizontal="center" vertical="top"/>
    </xf>
    <xf numFmtId="0" fontId="11" fillId="0" borderId="0" xfId="0" applyFont="1" applyAlignment="1">
      <alignment vertical="top"/>
    </xf>
    <xf numFmtId="0" fontId="12" fillId="0" borderId="0" xfId="0" applyFont="1" applyAlignment="1">
      <alignment vertical="top"/>
    </xf>
    <xf numFmtId="2" fontId="15" fillId="0" borderId="0" xfId="0" applyNumberFormat="1" applyFont="1" applyAlignment="1">
      <alignment horizontal="right" vertical="top"/>
    </xf>
    <xf numFmtId="4" fontId="15" fillId="0" borderId="0" xfId="0" applyNumberFormat="1" applyFont="1" applyAlignment="1">
      <alignment horizontal="right" vertical="top" wrapText="1"/>
    </xf>
    <xf numFmtId="0" fontId="16" fillId="0" borderId="0" xfId="0" applyFont="1" applyAlignment="1">
      <alignment horizontal="center" vertical="top" wrapText="1"/>
    </xf>
    <xf numFmtId="0" fontId="17" fillId="0" borderId="0" xfId="0" applyFont="1" applyAlignment="1">
      <alignment vertical="top"/>
    </xf>
    <xf numFmtId="0" fontId="17" fillId="0" borderId="0" xfId="0" applyFont="1" applyAlignment="1">
      <alignment horizontal="left" vertical="top" wrapText="1"/>
    </xf>
    <xf numFmtId="0" fontId="17" fillId="0" borderId="2" xfId="0" applyFont="1" applyBorder="1" applyAlignment="1">
      <alignment horizontal="center" vertical="top" wrapText="1"/>
    </xf>
    <xf numFmtId="0" fontId="17" fillId="0" borderId="0" xfId="0" applyFont="1" applyAlignment="1">
      <alignment horizontal="center" vertical="top" wrapText="1"/>
    </xf>
    <xf numFmtId="0" fontId="17" fillId="0" borderId="3" xfId="0" applyFont="1" applyBorder="1" applyAlignment="1">
      <alignment horizontal="center" vertical="top" wrapText="1"/>
    </xf>
    <xf numFmtId="4" fontId="18" fillId="0" borderId="0" xfId="0" applyNumberFormat="1" applyFont="1" applyAlignment="1">
      <alignment horizontal="right" vertical="top" wrapText="1"/>
    </xf>
    <xf numFmtId="2" fontId="15" fillId="0" borderId="0" xfId="0" applyNumberFormat="1" applyFont="1" applyAlignment="1">
      <alignment horizontal="right" vertical="top" wrapText="1"/>
    </xf>
    <xf numFmtId="4" fontId="15" fillId="0" borderId="1" xfId="0" applyNumberFormat="1" applyFont="1" applyBorder="1" applyAlignment="1">
      <alignment horizontal="right" vertical="top" wrapText="1"/>
    </xf>
    <xf numFmtId="0" fontId="15" fillId="0" borderId="0" xfId="0" applyFont="1" applyAlignment="1">
      <alignment horizontal="left" vertical="top" wrapText="1"/>
    </xf>
    <xf numFmtId="0" fontId="19" fillId="0" borderId="0" xfId="0" applyFont="1" applyAlignment="1">
      <alignment vertical="top"/>
    </xf>
    <xf numFmtId="4" fontId="20" fillId="0" borderId="0" xfId="0" applyNumberFormat="1" applyFont="1"/>
    <xf numFmtId="167" fontId="15" fillId="0" borderId="0" xfId="0" applyNumberFormat="1" applyFont="1" applyAlignment="1">
      <alignment horizontal="right" vertical="top" wrapText="1"/>
    </xf>
    <xf numFmtId="0" fontId="21" fillId="0" borderId="0" xfId="0" applyFont="1" applyAlignment="1">
      <alignment horizontal="left" vertical="top" wrapText="1"/>
    </xf>
    <xf numFmtId="0" fontId="11" fillId="0" borderId="0" xfId="0" applyFont="1" applyAlignment="1">
      <alignment horizontal="center" vertical="top"/>
    </xf>
    <xf numFmtId="4" fontId="12" fillId="0" borderId="0" xfId="0" applyNumberFormat="1" applyFont="1" applyAlignment="1">
      <alignment horizontal="left" vertical="top"/>
    </xf>
    <xf numFmtId="0" fontId="11" fillId="0" borderId="0" xfId="0" applyFont="1" applyAlignment="1">
      <alignment horizontal="left" vertical="top"/>
    </xf>
    <xf numFmtId="164" fontId="2" fillId="0" borderId="0" xfId="0" applyNumberFormat="1" applyFont="1" applyAlignment="1">
      <alignment horizontal="right" vertical="top"/>
    </xf>
    <xf numFmtId="4" fontId="2" fillId="0" borderId="0" xfId="0" applyNumberFormat="1" applyFont="1" applyAlignment="1">
      <alignment horizontal="right" vertical="top" wrapText="1"/>
    </xf>
    <xf numFmtId="167" fontId="2" fillId="0" borderId="0" xfId="0" applyNumberFormat="1" applyFont="1" applyAlignment="1">
      <alignment horizontal="right" vertical="top" wrapText="1"/>
    </xf>
    <xf numFmtId="0" fontId="0" fillId="2" borderId="0" xfId="0" applyFill="1"/>
    <xf numFmtId="1" fontId="23" fillId="0" borderId="0" xfId="0" applyNumberFormat="1" applyFont="1" applyAlignment="1">
      <alignment horizontal="center" vertical="top" wrapText="1"/>
    </xf>
    <xf numFmtId="1" fontId="23" fillId="0" borderId="0" xfId="0" applyNumberFormat="1" applyFont="1" applyAlignment="1">
      <alignment horizontal="left" vertical="top" wrapText="1"/>
    </xf>
    <xf numFmtId="0" fontId="24" fillId="0" borderId="0" xfId="0" applyFont="1"/>
    <xf numFmtId="0" fontId="25" fillId="0" borderId="0" xfId="0" applyFont="1"/>
    <xf numFmtId="0" fontId="7" fillId="0" borderId="0" xfId="2" applyFont="1" applyAlignment="1">
      <alignment horizontal="left" vertical="top" wrapText="1"/>
    </xf>
    <xf numFmtId="0" fontId="1" fillId="0" borderId="0" xfId="3"/>
    <xf numFmtId="0" fontId="27" fillId="0" borderId="0" xfId="3" applyFont="1"/>
    <xf numFmtId="0" fontId="28" fillId="0" borderId="0" xfId="3" applyFont="1"/>
    <xf numFmtId="0" fontId="1" fillId="0" borderId="0" xfId="3" applyAlignment="1">
      <alignment horizontal="center"/>
    </xf>
    <xf numFmtId="0" fontId="29" fillId="0" borderId="0" xfId="3" applyFont="1"/>
    <xf numFmtId="4" fontId="28" fillId="0" borderId="0" xfId="3" applyNumberFormat="1" applyFont="1"/>
    <xf numFmtId="0" fontId="29" fillId="0" borderId="0" xfId="3" quotePrefix="1" applyFont="1"/>
    <xf numFmtId="2" fontId="28" fillId="0" borderId="0" xfId="3" applyNumberFormat="1" applyFont="1"/>
    <xf numFmtId="0" fontId="30" fillId="0" borderId="3" xfId="3" applyFont="1" applyBorder="1"/>
    <xf numFmtId="4" fontId="30" fillId="0" borderId="3" xfId="3" applyNumberFormat="1" applyFont="1" applyBorder="1"/>
    <xf numFmtId="0" fontId="31" fillId="0" borderId="0" xfId="3" applyFont="1"/>
    <xf numFmtId="168" fontId="1" fillId="0" borderId="0" xfId="3" applyNumberFormat="1"/>
    <xf numFmtId="4" fontId="1" fillId="0" borderId="0" xfId="3" applyNumberFormat="1"/>
    <xf numFmtId="0" fontId="1" fillId="0" borderId="0" xfId="3" applyAlignment="1">
      <alignment horizontal="center" vertical="top"/>
    </xf>
    <xf numFmtId="0" fontId="1" fillId="0" borderId="0" xfId="3" applyAlignment="1">
      <alignment wrapText="1"/>
    </xf>
    <xf numFmtId="0" fontId="1" fillId="0" borderId="0" xfId="3" applyAlignment="1">
      <alignment vertical="center" wrapText="1"/>
    </xf>
    <xf numFmtId="0" fontId="1" fillId="0" borderId="0" xfId="3" applyAlignment="1">
      <alignment vertical="top" wrapText="1"/>
    </xf>
    <xf numFmtId="0" fontId="2" fillId="0" borderId="0" xfId="3" applyFont="1" applyAlignment="1">
      <alignment horizontal="left" vertical="top" wrapText="1"/>
    </xf>
    <xf numFmtId="0" fontId="32" fillId="0" borderId="0" xfId="3" applyFont="1" applyAlignment="1">
      <alignment vertical="top" wrapText="1"/>
    </xf>
    <xf numFmtId="0" fontId="28" fillId="0" borderId="0" xfId="3" applyFont="1" applyAlignment="1">
      <alignment horizontal="center"/>
    </xf>
    <xf numFmtId="0" fontId="28" fillId="0" borderId="3" xfId="3" applyFont="1" applyBorder="1"/>
    <xf numFmtId="168" fontId="28" fillId="0" borderId="3" xfId="3" applyNumberFormat="1" applyFont="1" applyBorder="1"/>
    <xf numFmtId="4" fontId="29" fillId="0" borderId="3" xfId="3" applyNumberFormat="1" applyFont="1" applyBorder="1"/>
    <xf numFmtId="168" fontId="28" fillId="0" borderId="0" xfId="3" applyNumberFormat="1" applyFont="1"/>
    <xf numFmtId="2" fontId="29" fillId="0" borderId="0" xfId="3" applyNumberFormat="1" applyFont="1"/>
    <xf numFmtId="0" fontId="1" fillId="0" borderId="0" xfId="3" quotePrefix="1"/>
    <xf numFmtId="0" fontId="33" fillId="0" borderId="0" xfId="3" quotePrefix="1" applyFont="1"/>
    <xf numFmtId="0" fontId="1" fillId="0" borderId="0" xfId="3" quotePrefix="1" applyAlignment="1">
      <alignment wrapText="1"/>
    </xf>
    <xf numFmtId="168" fontId="1" fillId="0" borderId="0" xfId="3" applyNumberFormat="1" applyAlignment="1">
      <alignment horizontal="center"/>
    </xf>
    <xf numFmtId="0" fontId="9" fillId="0" borderId="0" xfId="3" applyFont="1" applyAlignment="1">
      <alignment horizontal="left" vertical="top" wrapText="1"/>
    </xf>
    <xf numFmtId="0" fontId="1" fillId="0" borderId="0" xfId="3" quotePrefix="1" applyAlignment="1">
      <alignment vertical="top" wrapText="1"/>
    </xf>
    <xf numFmtId="0" fontId="34" fillId="0" borderId="0" xfId="3" applyFont="1" applyAlignment="1">
      <alignment horizontal="center"/>
    </xf>
    <xf numFmtId="0" fontId="35" fillId="0" borderId="0" xfId="3" applyFont="1"/>
    <xf numFmtId="2" fontId="36" fillId="0" borderId="0" xfId="3" applyNumberFormat="1" applyFont="1"/>
    <xf numFmtId="0" fontId="1" fillId="0" borderId="0" xfId="3" applyAlignment="1">
      <alignment horizontal="left" vertical="top" wrapText="1"/>
    </xf>
    <xf numFmtId="0" fontId="37" fillId="0" borderId="0" xfId="3" applyFont="1"/>
    <xf numFmtId="0" fontId="38" fillId="0" borderId="0" xfId="3" applyFont="1" applyAlignment="1">
      <alignment wrapText="1"/>
    </xf>
    <xf numFmtId="0" fontId="39" fillId="0" borderId="0" xfId="3" applyFont="1" applyAlignment="1">
      <alignment horizontal="justify" vertical="top"/>
    </xf>
    <xf numFmtId="0" fontId="38" fillId="0" borderId="0" xfId="3" applyFont="1" applyAlignment="1">
      <alignment horizontal="justify" vertical="top"/>
    </xf>
    <xf numFmtId="0" fontId="38" fillId="0" borderId="0" xfId="3" applyFont="1" applyAlignment="1">
      <alignment horizontal="justify" vertical="center"/>
    </xf>
    <xf numFmtId="0" fontId="40" fillId="0" borderId="0" xfId="3" applyFont="1" applyAlignment="1">
      <alignment horizontal="justify" vertical="top"/>
    </xf>
    <xf numFmtId="0" fontId="34" fillId="0" borderId="0" xfId="3" applyFont="1"/>
    <xf numFmtId="0" fontId="41" fillId="0" borderId="0" xfId="3" applyFont="1" applyAlignment="1">
      <alignment vertical="top" wrapText="1"/>
    </xf>
    <xf numFmtId="0" fontId="37" fillId="0" borderId="0" xfId="3" applyFont="1" applyAlignment="1">
      <alignment wrapText="1"/>
    </xf>
    <xf numFmtId="0" fontId="42" fillId="0" borderId="0" xfId="3" applyFont="1" applyAlignment="1">
      <alignment wrapText="1"/>
    </xf>
    <xf numFmtId="0" fontId="44" fillId="0" borderId="0" xfId="0" applyFont="1"/>
    <xf numFmtId="4" fontId="6" fillId="0" borderId="0" xfId="0" applyNumberFormat="1" applyFont="1"/>
    <xf numFmtId="0" fontId="45" fillId="0" borderId="0" xfId="0" applyFont="1" applyAlignment="1">
      <alignment horizontal="left" vertical="top" wrapText="1"/>
    </xf>
    <xf numFmtId="4" fontId="46" fillId="0" borderId="0" xfId="0" applyNumberFormat="1" applyFont="1" applyAlignment="1">
      <alignment horizontal="center"/>
    </xf>
    <xf numFmtId="1" fontId="46" fillId="0" borderId="0" xfId="0" applyNumberFormat="1" applyFont="1" applyAlignment="1">
      <alignment horizontal="center" vertical="top"/>
    </xf>
    <xf numFmtId="0" fontId="46" fillId="0" borderId="0" xfId="0" applyFont="1" applyAlignment="1">
      <alignment horizontal="justify" vertical="top"/>
    </xf>
    <xf numFmtId="4" fontId="46" fillId="0" borderId="0" xfId="0" applyNumberFormat="1" applyFont="1"/>
    <xf numFmtId="0" fontId="46" fillId="0" borderId="0" xfId="0" applyFont="1"/>
    <xf numFmtId="0" fontId="0" fillId="0" borderId="0" xfId="0" applyAlignment="1">
      <alignment vertical="top"/>
    </xf>
    <xf numFmtId="1" fontId="45" fillId="0" borderId="0" xfId="0" applyNumberFormat="1" applyFont="1"/>
    <xf numFmtId="0" fontId="46" fillId="0" borderId="0" xfId="0" applyFont="1" applyAlignment="1">
      <alignment horizontal="justify" vertical="center"/>
    </xf>
    <xf numFmtId="0" fontId="46" fillId="0" borderId="0" xfId="0" applyFont="1" applyAlignment="1">
      <alignment horizontal="right" vertical="top" wrapText="1"/>
    </xf>
    <xf numFmtId="0" fontId="47" fillId="0" borderId="0" xfId="0" applyFont="1" applyAlignment="1">
      <alignment horizontal="left" vertical="top" wrapText="1"/>
    </xf>
    <xf numFmtId="0" fontId="48" fillId="0" borderId="0" xfId="0" applyFont="1" applyAlignment="1">
      <alignment horizontal="center" vertical="top"/>
    </xf>
    <xf numFmtId="0" fontId="48" fillId="0" borderId="0" xfId="0" applyFont="1" applyAlignment="1">
      <alignment horizontal="justify" vertical="center"/>
    </xf>
    <xf numFmtId="0" fontId="48" fillId="0" borderId="0" xfId="0" applyFont="1" applyAlignment="1">
      <alignment horizontal="right"/>
    </xf>
    <xf numFmtId="0" fontId="48" fillId="0" borderId="0" xfId="0" applyFont="1"/>
    <xf numFmtId="2" fontId="48" fillId="0" borderId="0" xfId="0" applyNumberFormat="1" applyFont="1"/>
    <xf numFmtId="0" fontId="48" fillId="0" borderId="0" xfId="0" applyFont="1" applyAlignment="1">
      <alignment horizontal="justify" vertical="top"/>
    </xf>
    <xf numFmtId="0" fontId="48" fillId="0" borderId="0" xfId="0" applyFont="1" applyAlignment="1">
      <alignment horizontal="left" vertical="center" wrapText="1"/>
    </xf>
    <xf numFmtId="0" fontId="43" fillId="0" borderId="0" xfId="0" applyFont="1" applyAlignment="1">
      <alignment horizontal="justify" vertical="center"/>
    </xf>
    <xf numFmtId="0" fontId="43" fillId="0" borderId="0" xfId="0" applyFont="1" applyAlignment="1">
      <alignment horizontal="justify" vertical="top"/>
    </xf>
    <xf numFmtId="0" fontId="43" fillId="0" borderId="0" xfId="0" applyFont="1" applyAlignment="1">
      <alignment wrapText="1"/>
    </xf>
    <xf numFmtId="0" fontId="49" fillId="0" borderId="0" xfId="0" applyFont="1" applyAlignment="1">
      <alignment wrapText="1"/>
    </xf>
    <xf numFmtId="0" fontId="48" fillId="0" borderId="0" xfId="0" applyFont="1" applyAlignment="1">
      <alignment horizontal="right" vertical="center"/>
    </xf>
    <xf numFmtId="0" fontId="50" fillId="0" borderId="0" xfId="0" applyFont="1" applyAlignment="1">
      <alignment horizontal="justify" vertical="center"/>
    </xf>
    <xf numFmtId="0" fontId="49" fillId="0" borderId="0" xfId="0" applyFont="1" applyAlignment="1">
      <alignment horizontal="justify" vertical="center"/>
    </xf>
    <xf numFmtId="0" fontId="50" fillId="0" borderId="0" xfId="0" applyFont="1" applyAlignment="1">
      <alignment horizontal="left" vertical="center" wrapText="1"/>
    </xf>
    <xf numFmtId="0" fontId="51" fillId="0" borderId="0" xfId="0" applyFont="1" applyAlignment="1">
      <alignment horizontal="justify" vertical="center"/>
    </xf>
    <xf numFmtId="0" fontId="48" fillId="0" borderId="0" xfId="0" applyFont="1" applyAlignment="1">
      <alignment horizontal="justify" vertical="center" wrapText="1"/>
    </xf>
    <xf numFmtId="0" fontId="45" fillId="0" borderId="0" xfId="0" applyFont="1" applyAlignment="1">
      <alignment horizontal="right" vertical="top" wrapText="1"/>
    </xf>
    <xf numFmtId="4" fontId="52" fillId="0" borderId="0" xfId="0" applyNumberFormat="1" applyFont="1"/>
    <xf numFmtId="0" fontId="52" fillId="0" borderId="0" xfId="0" applyFont="1"/>
    <xf numFmtId="1" fontId="53" fillId="0" borderId="0" xfId="0" applyNumberFormat="1" applyFont="1" applyAlignment="1">
      <alignment vertical="top"/>
    </xf>
    <xf numFmtId="0" fontId="54" fillId="0" borderId="0" xfId="0" applyFont="1"/>
    <xf numFmtId="0" fontId="36" fillId="0" borderId="0" xfId="0" applyFont="1"/>
    <xf numFmtId="0" fontId="53" fillId="0" borderId="0" xfId="0" applyFont="1" applyAlignment="1">
      <alignment wrapText="1"/>
    </xf>
    <xf numFmtId="0" fontId="46" fillId="0" borderId="0" xfId="0" applyFont="1" applyAlignment="1">
      <alignment horizontal="justify"/>
    </xf>
    <xf numFmtId="4" fontId="55" fillId="0" borderId="0" xfId="0" applyNumberFormat="1" applyFont="1"/>
    <xf numFmtId="0" fontId="56" fillId="0" borderId="0" xfId="0" applyFont="1"/>
    <xf numFmtId="0" fontId="7" fillId="0" borderId="0" xfId="0" applyFont="1" applyAlignment="1">
      <alignment wrapText="1"/>
    </xf>
    <xf numFmtId="0" fontId="55" fillId="0" borderId="0" xfId="0" applyFont="1"/>
    <xf numFmtId="0" fontId="46" fillId="0" borderId="0" xfId="0" applyFont="1" applyAlignment="1">
      <alignment horizontal="left" vertical="top" wrapText="1"/>
    </xf>
    <xf numFmtId="0" fontId="46" fillId="0" borderId="0" xfId="0" applyFont="1" applyAlignment="1">
      <alignment horizontal="justify" wrapText="1"/>
    </xf>
    <xf numFmtId="1" fontId="43" fillId="0" borderId="0" xfId="0" applyNumberFormat="1" applyFont="1" applyAlignment="1">
      <alignment horizontal="center" vertical="top"/>
    </xf>
    <xf numFmtId="0" fontId="43" fillId="0" borderId="0" xfId="0" applyFont="1" applyAlignment="1">
      <alignment horizontal="justify" vertical="top" wrapText="1"/>
    </xf>
    <xf numFmtId="4" fontId="43" fillId="0" borderId="0" xfId="0" applyNumberFormat="1" applyFont="1"/>
    <xf numFmtId="0" fontId="43" fillId="0" borderId="0" xfId="0" applyFont="1"/>
    <xf numFmtId="1" fontId="43" fillId="0" borderId="0" xfId="0" applyNumberFormat="1" applyFont="1"/>
    <xf numFmtId="0" fontId="43" fillId="0" borderId="0" xfId="0" applyFont="1" applyAlignment="1">
      <alignment horizontal="right" vertical="top" wrapText="1"/>
    </xf>
    <xf numFmtId="0" fontId="43" fillId="0" borderId="0" xfId="0" applyFont="1" applyAlignment="1">
      <alignment horizontal="justify" vertical="justify" wrapText="1"/>
    </xf>
    <xf numFmtId="4" fontId="57" fillId="0" borderId="0" xfId="0" applyNumberFormat="1" applyFont="1"/>
    <xf numFmtId="0" fontId="57" fillId="0" borderId="0" xfId="0" applyFont="1"/>
    <xf numFmtId="1" fontId="45" fillId="0" borderId="0" xfId="0" applyNumberFormat="1" applyFont="1" applyAlignment="1">
      <alignment vertical="top"/>
    </xf>
    <xf numFmtId="1" fontId="53" fillId="0" borderId="0" xfId="0" applyNumberFormat="1" applyFont="1"/>
    <xf numFmtId="0" fontId="50" fillId="0" borderId="0" xfId="0" quotePrefix="1" applyFont="1" applyAlignment="1">
      <alignment horizontal="justify" vertical="center"/>
    </xf>
    <xf numFmtId="4" fontId="5" fillId="0" borderId="0" xfId="0" applyNumberFormat="1" applyFont="1" applyAlignment="1">
      <alignment horizontal="right" vertical="top" wrapText="1"/>
    </xf>
    <xf numFmtId="0" fontId="50" fillId="0" borderId="0" xfId="0" applyFont="1" applyAlignment="1">
      <alignment horizontal="center" vertical="center"/>
    </xf>
    <xf numFmtId="0" fontId="50" fillId="0" borderId="0" xfId="0" applyFont="1" applyAlignment="1">
      <alignment horizontal="left" vertical="center"/>
    </xf>
    <xf numFmtId="0" fontId="61" fillId="0" borderId="0" xfId="0" applyFont="1"/>
    <xf numFmtId="0" fontId="46" fillId="0" borderId="0" xfId="0" quotePrefix="1" applyFont="1" applyAlignment="1">
      <alignment horizontal="justify" vertical="center"/>
    </xf>
    <xf numFmtId="0" fontId="48" fillId="0" borderId="0" xfId="0" applyFont="1" applyAlignment="1">
      <alignment horizontal="center"/>
    </xf>
    <xf numFmtId="0" fontId="46" fillId="0" borderId="0" xfId="0" applyFont="1" applyAlignment="1">
      <alignment horizontal="left"/>
    </xf>
    <xf numFmtId="0" fontId="46" fillId="0" borderId="0" xfId="0" applyFont="1" applyAlignment="1">
      <alignment horizontal="left" vertical="center" indent="6"/>
    </xf>
    <xf numFmtId="4" fontId="46" fillId="0" borderId="0" xfId="0" applyNumberFormat="1" applyFont="1" applyAlignment="1">
      <alignment horizontal="left"/>
    </xf>
    <xf numFmtId="0" fontId="46" fillId="0" borderId="0" xfId="0" applyFont="1" applyAlignment="1">
      <alignment horizontal="justify" vertical="top" wrapText="1"/>
    </xf>
    <xf numFmtId="0" fontId="43" fillId="0" borderId="0" xfId="0" applyFont="1" applyAlignment="1">
      <alignment vertical="center" wrapText="1"/>
    </xf>
    <xf numFmtId="14" fontId="43" fillId="0" borderId="0" xfId="0" applyNumberFormat="1" applyFont="1" applyAlignment="1">
      <alignment vertical="center" wrapText="1"/>
    </xf>
    <xf numFmtId="0" fontId="43" fillId="0" borderId="0" xfId="0" applyFont="1" applyAlignment="1">
      <alignment horizontal="left" vertical="center" indent="7"/>
    </xf>
    <xf numFmtId="0" fontId="46" fillId="0" borderId="0" xfId="0" applyFont="1" applyAlignment="1">
      <alignment horizontal="left" vertical="center" wrapText="1"/>
    </xf>
    <xf numFmtId="4" fontId="46" fillId="0" borderId="0" xfId="0" applyNumberFormat="1" applyFont="1" applyAlignment="1">
      <alignment vertical="top"/>
    </xf>
    <xf numFmtId="0" fontId="46" fillId="0" borderId="0" xfId="0" applyFont="1" applyAlignment="1">
      <alignment horizontal="justify" vertical="center" wrapText="1"/>
    </xf>
    <xf numFmtId="0" fontId="46" fillId="0" borderId="0" xfId="0" applyFont="1" applyAlignment="1">
      <alignment wrapText="1"/>
    </xf>
    <xf numFmtId="0" fontId="46" fillId="0" borderId="0" xfId="0" applyFont="1" applyAlignment="1">
      <alignment horizontal="left" vertical="center" indent="7"/>
    </xf>
    <xf numFmtId="14" fontId="46" fillId="0" borderId="0" xfId="0" applyNumberFormat="1" applyFont="1" applyAlignment="1">
      <alignment horizontal="left" vertical="center" indent="7"/>
    </xf>
    <xf numFmtId="0" fontId="46" fillId="0" borderId="0" xfId="0" applyFont="1" applyAlignment="1">
      <alignment vertical="center" wrapText="1"/>
    </xf>
    <xf numFmtId="0" fontId="46" fillId="0" borderId="0" xfId="0" applyFont="1" applyAlignment="1">
      <alignment vertical="center"/>
    </xf>
    <xf numFmtId="14" fontId="46" fillId="0" borderId="0" xfId="0" applyNumberFormat="1" applyFont="1" applyAlignment="1">
      <alignment horizontal="justify" vertical="center"/>
    </xf>
    <xf numFmtId="14" fontId="46" fillId="0" borderId="0" xfId="0" applyNumberFormat="1" applyFont="1" applyAlignment="1">
      <alignment vertical="center" wrapText="1"/>
    </xf>
    <xf numFmtId="0" fontId="50" fillId="0" borderId="0" xfId="0" applyFont="1" applyAlignment="1">
      <alignment wrapText="1"/>
    </xf>
    <xf numFmtId="0" fontId="48" fillId="0" borderId="0" xfId="0" applyFont="1" applyAlignment="1">
      <alignment horizontal="left" vertical="center"/>
    </xf>
    <xf numFmtId="4" fontId="65" fillId="0" borderId="0" xfId="0" applyNumberFormat="1" applyFont="1"/>
    <xf numFmtId="4" fontId="65" fillId="0" borderId="3" xfId="0" applyNumberFormat="1" applyFont="1" applyBorder="1"/>
    <xf numFmtId="164" fontId="5" fillId="0" borderId="0" xfId="0" applyNumberFormat="1" applyFont="1" applyAlignment="1">
      <alignment horizontal="right" vertical="top" wrapText="1"/>
    </xf>
    <xf numFmtId="4" fontId="5" fillId="0" borderId="0" xfId="0" applyNumberFormat="1" applyFont="1" applyAlignment="1">
      <alignment horizontal="left" vertical="top" wrapText="1"/>
    </xf>
    <xf numFmtId="1" fontId="66" fillId="0" borderId="0" xfId="0" applyNumberFormat="1" applyFont="1" applyAlignment="1">
      <alignment horizontal="left" vertical="top" wrapText="1"/>
    </xf>
    <xf numFmtId="4" fontId="67" fillId="0" borderId="0" xfId="0" applyNumberFormat="1" applyFont="1" applyAlignment="1">
      <alignment horizontal="left" vertical="top" wrapText="1"/>
    </xf>
    <xf numFmtId="0" fontId="66" fillId="0" borderId="0" xfId="0" applyFont="1" applyAlignment="1">
      <alignment horizontal="left" vertical="top" wrapText="1"/>
    </xf>
    <xf numFmtId="0" fontId="66" fillId="0" borderId="0" xfId="0" applyFont="1"/>
    <xf numFmtId="0" fontId="69" fillId="0" borderId="0" xfId="0" applyFont="1"/>
    <xf numFmtId="0" fontId="55" fillId="0" borderId="0" xfId="0" applyFont="1" applyAlignment="1">
      <alignment horizontal="left" vertical="top" wrapText="1"/>
    </xf>
    <xf numFmtId="165" fontId="8" fillId="0" borderId="0" xfId="0" applyNumberFormat="1" applyFont="1" applyAlignment="1">
      <alignment horizontal="right" wrapText="1"/>
    </xf>
    <xf numFmtId="0" fontId="8" fillId="0" borderId="0" xfId="0" applyFont="1" applyAlignment="1">
      <alignment horizontal="right" wrapText="1"/>
    </xf>
    <xf numFmtId="0" fontId="29" fillId="0" borderId="0" xfId="4" applyFont="1" applyAlignment="1">
      <alignment horizontal="left" vertical="top"/>
    </xf>
    <xf numFmtId="0" fontId="29" fillId="0" borderId="0" xfId="4" applyFont="1"/>
    <xf numFmtId="49" fontId="70" fillId="0" borderId="0" xfId="4" applyNumberFormat="1" applyFont="1" applyAlignment="1">
      <alignment vertical="top"/>
    </xf>
    <xf numFmtId="0" fontId="71" fillId="0" borderId="0" xfId="4" applyFont="1" applyAlignment="1">
      <alignment vertical="top"/>
    </xf>
    <xf numFmtId="49" fontId="72" fillId="0" borderId="0" xfId="4" applyNumberFormat="1" applyFont="1" applyAlignment="1">
      <alignment vertical="top"/>
    </xf>
    <xf numFmtId="49" fontId="70" fillId="0" borderId="0" xfId="4" applyNumberFormat="1" applyFont="1" applyAlignment="1">
      <alignment wrapText="1"/>
    </xf>
    <xf numFmtId="169" fontId="29" fillId="0" borderId="0" xfId="4" applyNumberFormat="1" applyFont="1" applyAlignment="1">
      <alignment horizontal="right"/>
    </xf>
    <xf numFmtId="166" fontId="29" fillId="0" borderId="0" xfId="4" applyNumberFormat="1" applyFont="1" applyAlignment="1">
      <alignment wrapText="1"/>
    </xf>
    <xf numFmtId="49" fontId="29" fillId="0" borderId="0" xfId="4" applyNumberFormat="1" applyFont="1" applyAlignment="1">
      <alignment vertical="top"/>
    </xf>
    <xf numFmtId="0" fontId="29" fillId="0" borderId="0" xfId="4" applyFont="1" applyAlignment="1">
      <alignment vertical="top" wrapText="1"/>
    </xf>
    <xf numFmtId="169" fontId="70" fillId="0" borderId="0" xfId="4" applyNumberFormat="1" applyFont="1"/>
    <xf numFmtId="166" fontId="70" fillId="0" borderId="0" xfId="4" applyNumberFormat="1" applyFont="1" applyAlignment="1">
      <alignment vertical="center"/>
    </xf>
    <xf numFmtId="166" fontId="70" fillId="0" borderId="0" xfId="4" applyNumberFormat="1" applyFont="1" applyAlignment="1">
      <alignment horizontal="left" vertical="top"/>
    </xf>
    <xf numFmtId="9" fontId="29" fillId="0" borderId="0" xfId="4" applyNumberFormat="1" applyFont="1"/>
    <xf numFmtId="166" fontId="29" fillId="0" borderId="0" xfId="4" applyNumberFormat="1" applyFont="1"/>
    <xf numFmtId="49" fontId="29" fillId="0" borderId="0" xfId="4" applyNumberFormat="1" applyFont="1" applyAlignment="1">
      <alignment horizontal="left" vertical="top"/>
    </xf>
    <xf numFmtId="0" fontId="29" fillId="0" borderId="0" xfId="4" applyFont="1" applyAlignment="1">
      <alignment vertical="top"/>
    </xf>
    <xf numFmtId="0" fontId="70" fillId="0" borderId="0" xfId="4" applyFont="1" applyAlignment="1">
      <alignment vertical="top"/>
    </xf>
    <xf numFmtId="0" fontId="29" fillId="0" borderId="4" xfId="4" applyFont="1" applyBorder="1" applyAlignment="1">
      <alignment vertical="top" wrapText="1"/>
    </xf>
    <xf numFmtId="169" fontId="29" fillId="0" borderId="4" xfId="4" applyNumberFormat="1" applyFont="1" applyBorder="1"/>
    <xf numFmtId="0" fontId="70" fillId="0" borderId="4" xfId="4" applyFont="1" applyBorder="1"/>
    <xf numFmtId="166" fontId="70" fillId="0" borderId="4" xfId="4" applyNumberFormat="1" applyFont="1" applyBorder="1"/>
    <xf numFmtId="0" fontId="70" fillId="0" borderId="0" xfId="4" applyFont="1"/>
    <xf numFmtId="169" fontId="29" fillId="0" borderId="0" xfId="4" applyNumberFormat="1" applyFont="1"/>
    <xf numFmtId="166" fontId="70" fillId="0" borderId="0" xfId="4" applyNumberFormat="1" applyFont="1"/>
    <xf numFmtId="0" fontId="70" fillId="3" borderId="4" xfId="4" applyFont="1" applyFill="1" applyBorder="1" applyAlignment="1">
      <alignment vertical="top" wrapText="1"/>
    </xf>
    <xf numFmtId="169" fontId="29" fillId="3" borderId="4" xfId="4" applyNumberFormat="1" applyFont="1" applyFill="1" applyBorder="1"/>
    <xf numFmtId="0" fontId="29" fillId="3" borderId="4" xfId="4" applyFont="1" applyFill="1" applyBorder="1"/>
    <xf numFmtId="166" fontId="70" fillId="3" borderId="4" xfId="4" applyNumberFormat="1" applyFont="1" applyFill="1" applyBorder="1"/>
    <xf numFmtId="166" fontId="29" fillId="0" borderId="0" xfId="4" applyNumberFormat="1" applyFont="1" applyAlignment="1">
      <alignment vertical="top"/>
    </xf>
    <xf numFmtId="49" fontId="29" fillId="0" borderId="0" xfId="4" applyNumberFormat="1" applyFont="1" applyAlignment="1">
      <alignment wrapText="1"/>
    </xf>
    <xf numFmtId="0" fontId="36" fillId="0" borderId="0" xfId="4" applyFont="1" applyAlignment="1">
      <alignment horizontal="center" vertical="top"/>
    </xf>
    <xf numFmtId="0" fontId="36" fillId="0" borderId="0" xfId="4" applyFont="1" applyAlignment="1">
      <alignment horizontal="center" vertical="top" wrapText="1"/>
    </xf>
    <xf numFmtId="2" fontId="36" fillId="0" borderId="0" xfId="4" applyNumberFormat="1" applyFont="1" applyAlignment="1">
      <alignment horizontal="center" vertical="top"/>
    </xf>
    <xf numFmtId="0" fontId="36" fillId="0" borderId="0" xfId="4" applyFont="1" applyAlignment="1">
      <alignment horizontal="center" vertical="center" wrapText="1"/>
    </xf>
    <xf numFmtId="170" fontId="36" fillId="0" borderId="0" xfId="4" applyNumberFormat="1" applyFont="1" applyAlignment="1">
      <alignment horizontal="center" vertical="top" wrapText="1"/>
    </xf>
    <xf numFmtId="170" fontId="36" fillId="0" borderId="0" xfId="4" applyNumberFormat="1" applyFont="1" applyAlignment="1">
      <alignment horizontal="center" vertical="top"/>
    </xf>
    <xf numFmtId="4" fontId="36" fillId="0" borderId="0" xfId="4" applyNumberFormat="1" applyFont="1" applyAlignment="1">
      <alignment horizontal="center" vertical="top" wrapText="1"/>
    </xf>
    <xf numFmtId="49" fontId="36" fillId="0" borderId="0" xfId="4" applyNumberFormat="1" applyFont="1" applyAlignment="1">
      <alignment horizontal="center" vertical="top"/>
    </xf>
    <xf numFmtId="0" fontId="36" fillId="0" borderId="0" xfId="4" applyFont="1" applyAlignment="1">
      <alignment horizontal="justify" vertical="top" wrapText="1"/>
    </xf>
    <xf numFmtId="49" fontId="36" fillId="0" borderId="0" xfId="5" applyNumberFormat="1" applyAlignment="1">
      <alignment horizontal="center" vertical="center"/>
    </xf>
    <xf numFmtId="49" fontId="36" fillId="0" borderId="0" xfId="4" applyNumberFormat="1" applyFont="1" applyAlignment="1">
      <alignment horizontal="center" vertical="center"/>
    </xf>
    <xf numFmtId="0" fontId="36" fillId="0" borderId="0" xfId="4" applyFont="1" applyAlignment="1">
      <alignment horizontal="center" vertical="center"/>
    </xf>
    <xf numFmtId="49" fontId="36" fillId="0" borderId="0" xfId="5" applyNumberFormat="1" applyAlignment="1">
      <alignment horizontal="center"/>
    </xf>
    <xf numFmtId="170" fontId="73" fillId="0" borderId="0" xfId="4" applyNumberFormat="1" applyFont="1" applyAlignment="1">
      <alignment horizontal="center" vertical="top"/>
    </xf>
    <xf numFmtId="0" fontId="36" fillId="0" borderId="0" xfId="4" applyFont="1" applyAlignment="1">
      <alignment horizontal="justify" vertical="top"/>
    </xf>
    <xf numFmtId="0" fontId="36" fillId="0" borderId="0" xfId="4" applyFont="1" applyAlignment="1">
      <alignment vertical="center"/>
    </xf>
    <xf numFmtId="170" fontId="36" fillId="0" borderId="0" xfId="5" applyNumberFormat="1" applyAlignment="1">
      <alignment horizontal="center" vertical="top"/>
    </xf>
    <xf numFmtId="166" fontId="73" fillId="0" borderId="0" xfId="4" applyNumberFormat="1" applyFont="1" applyAlignment="1">
      <alignment horizontal="right" vertical="center" wrapText="1"/>
    </xf>
    <xf numFmtId="0" fontId="73" fillId="0" borderId="0" xfId="4" applyFont="1" applyAlignment="1">
      <alignment horizontal="justify" vertical="center" wrapText="1"/>
    </xf>
    <xf numFmtId="166" fontId="73" fillId="4" borderId="5" xfId="4" applyNumberFormat="1" applyFont="1" applyFill="1" applyBorder="1" applyAlignment="1">
      <alignment horizontal="right" vertical="center" wrapText="1"/>
    </xf>
    <xf numFmtId="0" fontId="73" fillId="4" borderId="5" xfId="4" applyFont="1" applyFill="1" applyBorder="1" applyAlignment="1">
      <alignment horizontal="justify" vertical="center" wrapText="1"/>
    </xf>
    <xf numFmtId="166" fontId="73" fillId="0" borderId="0" xfId="4" applyNumberFormat="1" applyFont="1" applyAlignment="1">
      <alignment horizontal="right" vertical="center"/>
    </xf>
    <xf numFmtId="166" fontId="73" fillId="0" borderId="5" xfId="4" applyNumberFormat="1" applyFont="1" applyBorder="1" applyAlignment="1">
      <alignment horizontal="right" vertical="center"/>
    </xf>
    <xf numFmtId="0" fontId="73" fillId="0" borderId="5" xfId="4" applyFont="1" applyBorder="1" applyAlignment="1">
      <alignment horizontal="justify" vertical="center" wrapText="1"/>
    </xf>
    <xf numFmtId="166" fontId="73" fillId="5" borderId="5" xfId="4" applyNumberFormat="1" applyFont="1" applyFill="1" applyBorder="1" applyAlignment="1">
      <alignment horizontal="right" vertical="center" wrapText="1"/>
    </xf>
    <xf numFmtId="0" fontId="73" fillId="5" borderId="5" xfId="4" applyFont="1" applyFill="1" applyBorder="1" applyAlignment="1">
      <alignment horizontal="justify" vertical="center" wrapText="1"/>
    </xf>
    <xf numFmtId="165" fontId="73" fillId="0" borderId="0" xfId="4" applyNumberFormat="1" applyFont="1" applyAlignment="1">
      <alignment horizontal="right" vertical="center"/>
    </xf>
    <xf numFmtId="165" fontId="73" fillId="0" borderId="5" xfId="4" applyNumberFormat="1" applyFont="1" applyBorder="1" applyAlignment="1">
      <alignment horizontal="right" vertical="center"/>
    </xf>
    <xf numFmtId="0" fontId="73" fillId="0" borderId="6" xfId="4" applyFont="1" applyBorder="1" applyAlignment="1">
      <alignment horizontal="justify" vertical="center" wrapText="1"/>
    </xf>
    <xf numFmtId="0" fontId="73" fillId="0" borderId="0" xfId="4" applyFont="1" applyAlignment="1">
      <alignment horizontal="justify" vertical="top" wrapText="1"/>
    </xf>
    <xf numFmtId="0" fontId="36" fillId="0" borderId="0" xfId="4" applyFont="1" applyAlignment="1">
      <alignment horizontal="left" vertical="top" wrapText="1"/>
    </xf>
    <xf numFmtId="170" fontId="36" fillId="0" borderId="0" xfId="4" applyNumberFormat="1" applyFont="1" applyAlignment="1">
      <alignment horizontal="center" vertical="center" wrapText="1"/>
    </xf>
    <xf numFmtId="170" fontId="36" fillId="0" borderId="0" xfId="4" applyNumberFormat="1" applyFont="1" applyAlignment="1">
      <alignment horizontal="center" vertical="center"/>
    </xf>
    <xf numFmtId="4" fontId="36" fillId="0" borderId="0" xfId="4" applyNumberFormat="1" applyFont="1" applyAlignment="1">
      <alignment horizontal="center" vertical="center" wrapText="1"/>
    </xf>
    <xf numFmtId="166" fontId="73" fillId="0" borderId="0" xfId="4" applyNumberFormat="1" applyFont="1" applyAlignment="1">
      <alignment horizontal="left" vertical="top"/>
    </xf>
    <xf numFmtId="0" fontId="75" fillId="0" borderId="0" xfId="6" quotePrefix="1" applyFont="1" applyAlignment="1">
      <alignment horizontal="justify" vertical="center" wrapText="1"/>
    </xf>
    <xf numFmtId="166" fontId="36" fillId="0" borderId="0" xfId="4" applyNumberFormat="1" applyFont="1" applyAlignment="1">
      <alignment horizontal="center" vertical="top" wrapText="1"/>
    </xf>
    <xf numFmtId="0" fontId="36" fillId="0" borderId="0" xfId="4" applyFont="1" applyAlignment="1">
      <alignment wrapText="1"/>
    </xf>
    <xf numFmtId="166" fontId="73" fillId="0" borderId="0" xfId="4" applyNumberFormat="1" applyFont="1" applyAlignment="1">
      <alignment horizontal="center" vertical="center"/>
    </xf>
    <xf numFmtId="0" fontId="76" fillId="0" borderId="0" xfId="4" applyFont="1" applyAlignment="1">
      <alignment horizontal="justify" vertical="top" wrapText="1"/>
    </xf>
    <xf numFmtId="49" fontId="77" fillId="0" borderId="0" xfId="4" applyNumberFormat="1" applyFont="1" applyAlignment="1">
      <alignment horizontal="right" vertical="top"/>
    </xf>
    <xf numFmtId="166" fontId="36" fillId="0" borderId="0" xfId="4" applyNumberFormat="1" applyFont="1" applyAlignment="1">
      <alignment horizontal="center" vertical="top"/>
    </xf>
    <xf numFmtId="166" fontId="73" fillId="5" borderId="7" xfId="4" applyNumberFormat="1" applyFont="1" applyFill="1" applyBorder="1" applyAlignment="1">
      <alignment horizontal="center" vertical="center"/>
    </xf>
    <xf numFmtId="166" fontId="73" fillId="5" borderId="4" xfId="4" applyNumberFormat="1" applyFont="1" applyFill="1" applyBorder="1" applyAlignment="1">
      <alignment horizontal="center" vertical="top"/>
    </xf>
    <xf numFmtId="166" fontId="73" fillId="5" borderId="4" xfId="4" applyNumberFormat="1" applyFont="1" applyFill="1" applyBorder="1" applyAlignment="1">
      <alignment horizontal="right" vertical="top"/>
    </xf>
    <xf numFmtId="166" fontId="73" fillId="5" borderId="4" xfId="4" applyNumberFormat="1" applyFont="1" applyFill="1" applyBorder="1" applyAlignment="1">
      <alignment horizontal="justify" vertical="top"/>
    </xf>
    <xf numFmtId="166" fontId="73" fillId="5" borderId="4" xfId="4" applyNumberFormat="1" applyFont="1" applyFill="1" applyBorder="1" applyAlignment="1">
      <alignment horizontal="left" vertical="top"/>
    </xf>
    <xf numFmtId="166" fontId="73" fillId="5" borderId="6" xfId="4" applyNumberFormat="1" applyFont="1" applyFill="1" applyBorder="1" applyAlignment="1">
      <alignment horizontal="left" vertical="top"/>
    </xf>
    <xf numFmtId="0" fontId="61" fillId="0" borderId="0" xfId="4" applyFont="1" applyAlignment="1">
      <alignment horizontal="center" vertical="top"/>
    </xf>
    <xf numFmtId="0" fontId="61" fillId="0" borderId="0" xfId="4" applyFont="1" applyAlignment="1">
      <alignment horizontal="center" vertical="top" wrapText="1"/>
    </xf>
    <xf numFmtId="2" fontId="61" fillId="0" borderId="0" xfId="4" applyNumberFormat="1" applyFont="1" applyAlignment="1">
      <alignment horizontal="center" vertical="top"/>
    </xf>
    <xf numFmtId="0" fontId="61" fillId="0" borderId="0" xfId="4" applyFont="1" applyAlignment="1">
      <alignment horizontal="center" vertical="center" wrapText="1"/>
    </xf>
    <xf numFmtId="170" fontId="61" fillId="0" borderId="0" xfId="4" applyNumberFormat="1" applyFont="1" applyAlignment="1">
      <alignment horizontal="center" vertical="top" wrapText="1"/>
    </xf>
    <xf numFmtId="170" fontId="61" fillId="0" borderId="0" xfId="4" applyNumberFormat="1" applyFont="1" applyAlignment="1">
      <alignment horizontal="center" vertical="top"/>
    </xf>
    <xf numFmtId="4" fontId="61" fillId="0" borderId="0" xfId="4" applyNumberFormat="1" applyFont="1" applyAlignment="1">
      <alignment horizontal="center" vertical="top" wrapText="1"/>
    </xf>
    <xf numFmtId="49" fontId="61" fillId="0" borderId="0" xfId="4" applyNumberFormat="1" applyFont="1" applyAlignment="1">
      <alignment horizontal="center" vertical="top"/>
    </xf>
    <xf numFmtId="0" fontId="61" fillId="0" borderId="0" xfId="4" applyFont="1" applyAlignment="1">
      <alignment horizontal="justify" vertical="top" wrapText="1"/>
    </xf>
    <xf numFmtId="2" fontId="61" fillId="0" borderId="0" xfId="4" applyNumberFormat="1" applyFont="1" applyAlignment="1">
      <alignment horizontal="center" vertical="center" wrapText="1"/>
    </xf>
    <xf numFmtId="49" fontId="61" fillId="5" borderId="8" xfId="4" applyNumberFormat="1" applyFont="1" applyFill="1" applyBorder="1" applyAlignment="1">
      <alignment horizontal="center" vertical="center" wrapText="1"/>
    </xf>
    <xf numFmtId="49" fontId="61" fillId="5" borderId="8" xfId="4" applyNumberFormat="1" applyFont="1" applyFill="1" applyBorder="1" applyAlignment="1">
      <alignment horizontal="justify" vertical="center" wrapText="1"/>
    </xf>
    <xf numFmtId="0" fontId="79" fillId="0" borderId="0" xfId="4" applyFont="1" applyAlignment="1">
      <alignment horizontal="center" vertical="top"/>
    </xf>
    <xf numFmtId="0" fontId="79" fillId="0" borderId="0" xfId="4" applyFont="1" applyAlignment="1">
      <alignment horizontal="center" vertical="top" wrapText="1"/>
    </xf>
    <xf numFmtId="2" fontId="79" fillId="0" borderId="0" xfId="4" applyNumberFormat="1" applyFont="1" applyAlignment="1">
      <alignment horizontal="center" vertical="top"/>
    </xf>
    <xf numFmtId="0" fontId="79" fillId="0" borderId="0" xfId="4" applyFont="1" applyAlignment="1">
      <alignment horizontal="center" vertical="center" wrapText="1"/>
    </xf>
    <xf numFmtId="170" fontId="79" fillId="0" borderId="0" xfId="4" applyNumberFormat="1" applyFont="1" applyAlignment="1">
      <alignment horizontal="center" vertical="top" wrapText="1"/>
    </xf>
    <xf numFmtId="170" fontId="79" fillId="0" borderId="0" xfId="4" applyNumberFormat="1" applyFont="1" applyAlignment="1">
      <alignment horizontal="center" vertical="top"/>
    </xf>
    <xf numFmtId="4" fontId="79" fillId="0" borderId="0" xfId="4" applyNumberFormat="1" applyFont="1" applyAlignment="1">
      <alignment horizontal="center" vertical="top" wrapText="1"/>
    </xf>
    <xf numFmtId="49" fontId="79" fillId="0" borderId="0" xfId="4" applyNumberFormat="1" applyFont="1" applyAlignment="1">
      <alignment horizontal="center" vertical="top"/>
    </xf>
    <xf numFmtId="0" fontId="79" fillId="0" borderId="0" xfId="4" applyFont="1" applyAlignment="1">
      <alignment horizontal="justify" vertical="top" wrapText="1"/>
    </xf>
    <xf numFmtId="0" fontId="36" fillId="0" borderId="0" xfId="4" applyFont="1" applyAlignment="1">
      <alignment horizontal="left" vertical="top"/>
    </xf>
    <xf numFmtId="2" fontId="36" fillId="0" borderId="0" xfId="4" applyNumberFormat="1" applyFont="1" applyAlignment="1">
      <alignment horizontal="left" vertical="top"/>
    </xf>
    <xf numFmtId="49" fontId="73" fillId="0" borderId="0" xfId="4" applyNumberFormat="1" applyFont="1" applyAlignment="1">
      <alignment horizontal="left" vertical="top"/>
    </xf>
    <xf numFmtId="49" fontId="36" fillId="0" borderId="0" xfId="4" applyNumberFormat="1" applyFont="1" applyAlignment="1">
      <alignment horizontal="left" vertical="top"/>
    </xf>
    <xf numFmtId="166" fontId="81" fillId="0" borderId="0" xfId="4" applyNumberFormat="1" applyFont="1" applyAlignment="1">
      <alignment horizontal="center" vertical="top" wrapText="1"/>
    </xf>
    <xf numFmtId="49" fontId="36" fillId="0" borderId="0" xfId="4" applyNumberFormat="1" applyFont="1" applyAlignment="1">
      <alignment horizontal="right" vertical="top"/>
    </xf>
    <xf numFmtId="0" fontId="26" fillId="0" borderId="0" xfId="4" applyAlignment="1">
      <alignment horizontal="left" vertical="top" wrapText="1"/>
    </xf>
    <xf numFmtId="0" fontId="82" fillId="0" borderId="0" xfId="4" applyFont="1" applyAlignment="1">
      <alignment horizontal="left" wrapText="1"/>
    </xf>
    <xf numFmtId="0" fontId="83" fillId="0" borderId="0" xfId="4" applyFont="1" applyAlignment="1">
      <alignment horizontal="left" vertical="top" wrapText="1"/>
    </xf>
    <xf numFmtId="0" fontId="26" fillId="0" borderId="0" xfId="4" applyAlignment="1">
      <alignment horizontal="center" vertical="center" wrapText="1"/>
    </xf>
    <xf numFmtId="39" fontId="26" fillId="0" borderId="0" xfId="4" applyNumberFormat="1" applyAlignment="1">
      <alignment horizontal="center" vertical="center" wrapText="1"/>
    </xf>
    <xf numFmtId="166" fontId="26" fillId="0" borderId="0" xfId="4" applyNumberFormat="1" applyAlignment="1">
      <alignment horizontal="center" vertical="center" wrapText="1"/>
    </xf>
    <xf numFmtId="0" fontId="84" fillId="0" borderId="0" xfId="4" applyFont="1" applyAlignment="1">
      <alignment horizontal="center" vertical="center" wrapText="1"/>
    </xf>
    <xf numFmtId="0" fontId="84" fillId="0" borderId="0" xfId="4" applyFont="1" applyAlignment="1">
      <alignment horizontal="center" vertical="top"/>
    </xf>
    <xf numFmtId="49" fontId="84" fillId="0" borderId="0" xfId="4" applyNumberFormat="1" applyFont="1" applyAlignment="1">
      <alignment horizontal="center" vertical="top"/>
    </xf>
    <xf numFmtId="2" fontId="84" fillId="0" borderId="0" xfId="4" applyNumberFormat="1" applyFont="1" applyAlignment="1">
      <alignment horizontal="center" vertical="top"/>
    </xf>
    <xf numFmtId="0" fontId="84" fillId="0" borderId="0" xfId="4" applyFont="1" applyAlignment="1">
      <alignment horizontal="left" vertical="top" wrapText="1"/>
    </xf>
    <xf numFmtId="166" fontId="85" fillId="0" borderId="0" xfId="4" applyNumberFormat="1" applyFont="1" applyAlignment="1">
      <alignment horizontal="right" vertical="top" wrapText="1"/>
    </xf>
    <xf numFmtId="0" fontId="86" fillId="0" borderId="0" xfId="7" applyFont="1" applyAlignment="1">
      <alignment vertical="distributed" wrapText="1"/>
    </xf>
    <xf numFmtId="0" fontId="86" fillId="0" borderId="0" xfId="4" applyFont="1" applyAlignment="1">
      <alignment vertical="distributed" wrapText="1"/>
    </xf>
    <xf numFmtId="166" fontId="73" fillId="5" borderId="4" xfId="4" applyNumberFormat="1" applyFont="1" applyFill="1" applyBorder="1" applyAlignment="1">
      <alignment horizontal="justify" vertical="top" wrapText="1"/>
    </xf>
    <xf numFmtId="0" fontId="76" fillId="0" borderId="0" xfId="4" applyFont="1" applyAlignment="1">
      <alignment horizontal="center" vertical="top" wrapText="1"/>
    </xf>
    <xf numFmtId="166" fontId="81" fillId="0" borderId="0" xfId="4" applyNumberFormat="1" applyFont="1" applyAlignment="1">
      <alignment horizontal="center" vertical="top"/>
    </xf>
    <xf numFmtId="0" fontId="87" fillId="0" borderId="0" xfId="7" applyFont="1" applyAlignment="1">
      <alignment horizontal="center" vertical="center" wrapText="1"/>
    </xf>
    <xf numFmtId="166" fontId="26" fillId="0" borderId="0" xfId="4" applyNumberFormat="1" applyAlignment="1">
      <alignment horizontal="right" vertical="top" wrapText="1"/>
    </xf>
    <xf numFmtId="0" fontId="76" fillId="0" borderId="0" xfId="7" applyFont="1" applyAlignment="1">
      <alignment wrapText="1"/>
    </xf>
    <xf numFmtId="0" fontId="76" fillId="0" borderId="0" xfId="4" applyFont="1" applyAlignment="1">
      <alignment wrapText="1"/>
    </xf>
    <xf numFmtId="0" fontId="26" fillId="0" borderId="0" xfId="4" applyAlignment="1">
      <alignment horizontal="center" vertical="top" wrapText="1"/>
    </xf>
    <xf numFmtId="2" fontId="26" fillId="0" borderId="0" xfId="4" applyNumberFormat="1" applyAlignment="1">
      <alignment horizontal="center" vertical="top" wrapText="1"/>
    </xf>
    <xf numFmtId="49" fontId="36" fillId="0" borderId="0" xfId="4" applyNumberFormat="1" applyFont="1" applyAlignment="1">
      <alignment horizontal="left" vertical="top" wrapText="1"/>
    </xf>
    <xf numFmtId="0" fontId="73" fillId="0" borderId="9" xfId="4" applyFont="1" applyBorder="1" applyAlignment="1">
      <alignment horizontal="justify" vertical="center" wrapText="1"/>
    </xf>
    <xf numFmtId="165" fontId="73" fillId="0" borderId="10" xfId="4" applyNumberFormat="1" applyFont="1" applyBorder="1" applyAlignment="1">
      <alignment horizontal="right" vertical="center"/>
    </xf>
    <xf numFmtId="166" fontId="73" fillId="0" borderId="5" xfId="4" applyNumberFormat="1" applyFont="1" applyBorder="1" applyAlignment="1">
      <alignment horizontal="justify" vertical="center" wrapText="1"/>
    </xf>
    <xf numFmtId="49" fontId="73" fillId="0" borderId="0" xfId="4" applyNumberFormat="1" applyFont="1" applyAlignment="1">
      <alignment horizontal="center" vertical="top"/>
    </xf>
    <xf numFmtId="49" fontId="88" fillId="0" borderId="0" xfId="4" applyNumberFormat="1" applyFont="1" applyAlignment="1">
      <alignment horizontal="center" vertical="top"/>
    </xf>
    <xf numFmtId="4" fontId="88" fillId="0" borderId="0" xfId="4" applyNumberFormat="1" applyFont="1" applyAlignment="1">
      <alignment horizontal="right" vertical="top" wrapText="1"/>
    </xf>
    <xf numFmtId="2" fontId="88" fillId="0" borderId="0" xfId="4" applyNumberFormat="1" applyFont="1" applyAlignment="1">
      <alignment vertical="top"/>
    </xf>
    <xf numFmtId="2" fontId="88" fillId="0" borderId="0" xfId="4" applyNumberFormat="1" applyFont="1" applyAlignment="1">
      <alignment vertical="top" wrapText="1"/>
    </xf>
    <xf numFmtId="0" fontId="73" fillId="0" borderId="0" xfId="4" applyFont="1" applyAlignment="1">
      <alignment horizontal="center" vertical="center" wrapText="1"/>
    </xf>
    <xf numFmtId="49" fontId="36" fillId="5" borderId="8" xfId="4" applyNumberFormat="1" applyFont="1" applyFill="1" applyBorder="1" applyAlignment="1">
      <alignment horizontal="center" vertical="center" wrapText="1"/>
    </xf>
    <xf numFmtId="49" fontId="36" fillId="5" borderId="8" xfId="4" applyNumberFormat="1" applyFont="1" applyFill="1" applyBorder="1" applyAlignment="1">
      <alignment horizontal="justify" vertical="center" wrapText="1"/>
    </xf>
    <xf numFmtId="49" fontId="89" fillId="5" borderId="8" xfId="4" applyNumberFormat="1" applyFont="1" applyFill="1" applyBorder="1" applyAlignment="1">
      <alignment horizontal="center" vertical="center" wrapText="1"/>
    </xf>
    <xf numFmtId="49" fontId="89" fillId="5" borderId="8" xfId="4" applyNumberFormat="1" applyFont="1" applyFill="1" applyBorder="1" applyAlignment="1">
      <alignment horizontal="right" vertical="center" wrapText="1"/>
    </xf>
    <xf numFmtId="2" fontId="89" fillId="5" borderId="8" xfId="4" applyNumberFormat="1" applyFont="1" applyFill="1" applyBorder="1" applyAlignment="1">
      <alignment vertical="center" wrapText="1"/>
    </xf>
    <xf numFmtId="49" fontId="89" fillId="0" borderId="0" xfId="4" applyNumberFormat="1" applyFont="1" applyAlignment="1">
      <alignment horizontal="center" vertical="top"/>
    </xf>
    <xf numFmtId="4" fontId="89" fillId="0" borderId="0" xfId="4" applyNumberFormat="1" applyFont="1" applyAlignment="1">
      <alignment horizontal="right" vertical="top" wrapText="1"/>
    </xf>
    <xf numFmtId="2" fontId="89" fillId="0" borderId="0" xfId="4" applyNumberFormat="1" applyFont="1" applyAlignment="1">
      <alignment vertical="top"/>
    </xf>
    <xf numFmtId="2" fontId="89" fillId="0" borderId="0" xfId="4" applyNumberFormat="1" applyFont="1" applyAlignment="1">
      <alignment vertical="top" wrapText="1"/>
    </xf>
    <xf numFmtId="2" fontId="88" fillId="5" borderId="4" xfId="4" applyNumberFormat="1" applyFont="1" applyFill="1" applyBorder="1" applyAlignment="1">
      <alignment vertical="top"/>
    </xf>
    <xf numFmtId="0" fontId="76" fillId="0" borderId="0" xfId="4" applyFont="1" applyAlignment="1">
      <alignment horizontal="left" vertical="top" wrapText="1"/>
    </xf>
    <xf numFmtId="166" fontId="73" fillId="0" borderId="0" xfId="4" applyNumberFormat="1" applyFont="1" applyAlignment="1">
      <alignment horizontal="center" vertical="top" wrapText="1"/>
    </xf>
    <xf numFmtId="166" fontId="36" fillId="0" borderId="0" xfId="4" applyNumberFormat="1" applyFont="1" applyAlignment="1">
      <alignment horizontal="center" vertical="center" wrapText="1"/>
    </xf>
    <xf numFmtId="0" fontId="88" fillId="0" borderId="0" xfId="4" applyFont="1" applyAlignment="1">
      <alignment horizontal="center" vertical="top"/>
    </xf>
    <xf numFmtId="0" fontId="76" fillId="0" borderId="0" xfId="4" applyFont="1" applyAlignment="1">
      <alignment horizontal="right" vertical="top" wrapText="1"/>
    </xf>
    <xf numFmtId="0" fontId="90" fillId="0" borderId="0" xfId="4" quotePrefix="1" applyFont="1" applyAlignment="1">
      <alignment horizontal="right" vertical="top"/>
    </xf>
    <xf numFmtId="49" fontId="89" fillId="0" borderId="0" xfId="4" applyNumberFormat="1" applyFont="1" applyAlignment="1">
      <alignment horizontal="center" vertical="center"/>
    </xf>
    <xf numFmtId="4" fontId="89" fillId="0" borderId="0" xfId="4" applyNumberFormat="1" applyFont="1" applyAlignment="1">
      <alignment horizontal="right" vertical="center" wrapText="1"/>
    </xf>
    <xf numFmtId="2" fontId="89" fillId="0" borderId="0" xfId="4" applyNumberFormat="1" applyFont="1" applyAlignment="1">
      <alignment vertical="center"/>
    </xf>
    <xf numFmtId="2" fontId="89" fillId="0" borderId="0" xfId="4" applyNumberFormat="1" applyFont="1" applyAlignment="1">
      <alignment vertical="center" wrapText="1"/>
    </xf>
    <xf numFmtId="4" fontId="89" fillId="0" borderId="0" xfId="4" applyNumberFormat="1" applyFont="1" applyAlignment="1">
      <alignment horizontal="center" vertical="top" wrapText="1"/>
    </xf>
    <xf numFmtId="0" fontId="90" fillId="0" borderId="0" xfId="4" applyFont="1" applyAlignment="1">
      <alignment horizontal="justify" vertical="top" wrapText="1"/>
    </xf>
    <xf numFmtId="165" fontId="88" fillId="0" borderId="10" xfId="4" applyNumberFormat="1" applyFont="1" applyBorder="1" applyAlignment="1">
      <alignment horizontal="center" vertical="center"/>
    </xf>
    <xf numFmtId="165" fontId="88" fillId="0" borderId="5" xfId="4" applyNumberFormat="1" applyFont="1" applyBorder="1" applyAlignment="1">
      <alignment horizontal="center" vertical="center"/>
    </xf>
    <xf numFmtId="165" fontId="88" fillId="0" borderId="0" xfId="4" applyNumberFormat="1" applyFont="1" applyAlignment="1">
      <alignment horizontal="center" vertical="center"/>
    </xf>
    <xf numFmtId="166" fontId="88" fillId="5" borderId="5" xfId="4" applyNumberFormat="1" applyFont="1" applyFill="1" applyBorder="1" applyAlignment="1">
      <alignment horizontal="center" vertical="center" wrapText="1"/>
    </xf>
    <xf numFmtId="166" fontId="88" fillId="0" borderId="0" xfId="4" applyNumberFormat="1" applyFont="1" applyAlignment="1">
      <alignment horizontal="center" vertical="center"/>
    </xf>
    <xf numFmtId="166" fontId="88" fillId="0" borderId="5" xfId="4" applyNumberFormat="1" applyFont="1" applyBorder="1" applyAlignment="1">
      <alignment horizontal="center" vertical="center"/>
    </xf>
    <xf numFmtId="166" fontId="88" fillId="4" borderId="5" xfId="4" applyNumberFormat="1" applyFont="1" applyFill="1" applyBorder="1" applyAlignment="1">
      <alignment horizontal="center" vertical="center" wrapText="1"/>
    </xf>
    <xf numFmtId="2" fontId="89" fillId="0" borderId="0" xfId="5" applyNumberFormat="1" applyFont="1" applyAlignment="1">
      <alignment vertical="top"/>
    </xf>
    <xf numFmtId="0" fontId="89" fillId="0" borderId="0" xfId="4" applyFont="1" applyAlignment="1">
      <alignment horizontal="center" vertical="top"/>
    </xf>
    <xf numFmtId="49" fontId="89" fillId="0" borderId="0" xfId="4" applyNumberFormat="1" applyFont="1" applyAlignment="1">
      <alignment horizontal="right" vertical="center"/>
    </xf>
    <xf numFmtId="2" fontId="89" fillId="0" borderId="0" xfId="5" applyNumberFormat="1" applyFont="1"/>
    <xf numFmtId="2" fontId="89" fillId="0" borderId="0" xfId="5" applyNumberFormat="1" applyFont="1" applyAlignment="1">
      <alignment vertical="center"/>
    </xf>
    <xf numFmtId="4" fontId="79" fillId="0" borderId="0" xfId="4" applyNumberFormat="1" applyFont="1" applyAlignment="1">
      <alignment horizontal="right" vertical="top" wrapText="1"/>
    </xf>
    <xf numFmtId="170" fontId="79" fillId="0" borderId="0" xfId="4" applyNumberFormat="1" applyFont="1" applyAlignment="1">
      <alignment horizontal="right" vertical="top"/>
    </xf>
    <xf numFmtId="170" fontId="79" fillId="0" borderId="0" xfId="4" applyNumberFormat="1" applyFont="1" applyAlignment="1">
      <alignment horizontal="right" vertical="top" wrapText="1"/>
    </xf>
    <xf numFmtId="4" fontId="61" fillId="0" borderId="0" xfId="4" applyNumberFormat="1" applyFont="1" applyAlignment="1">
      <alignment horizontal="right" vertical="top" wrapText="1"/>
    </xf>
    <xf numFmtId="170" fontId="61" fillId="0" borderId="0" xfId="4" applyNumberFormat="1" applyFont="1" applyAlignment="1">
      <alignment horizontal="right" vertical="top"/>
    </xf>
    <xf numFmtId="170" fontId="61" fillId="0" borderId="0" xfId="4" applyNumberFormat="1" applyFont="1" applyAlignment="1">
      <alignment horizontal="right" vertical="top" wrapText="1"/>
    </xf>
    <xf numFmtId="4" fontId="36" fillId="0" borderId="0" xfId="4" applyNumberFormat="1" applyFont="1" applyAlignment="1">
      <alignment horizontal="right" vertical="top" wrapText="1"/>
    </xf>
    <xf numFmtId="170" fontId="36" fillId="0" borderId="0" xfId="4" applyNumberFormat="1" applyFont="1" applyAlignment="1">
      <alignment horizontal="right" vertical="top"/>
    </xf>
    <xf numFmtId="166" fontId="73" fillId="0" borderId="6" xfId="4" applyNumberFormat="1" applyFont="1" applyBorder="1" applyAlignment="1">
      <alignment horizontal="justify" vertical="center" wrapText="1"/>
    </xf>
    <xf numFmtId="170" fontId="36" fillId="0" borderId="0" xfId="4" applyNumberFormat="1" applyFont="1" applyAlignment="1">
      <alignment horizontal="right" vertical="top" wrapText="1"/>
    </xf>
    <xf numFmtId="170" fontId="73" fillId="0" borderId="0" xfId="4" applyNumberFormat="1" applyFont="1" applyAlignment="1">
      <alignment horizontal="right" vertical="top"/>
    </xf>
    <xf numFmtId="170" fontId="79" fillId="0" borderId="0" xfId="4" applyNumberFormat="1" applyFont="1" applyAlignment="1">
      <alignment vertical="top" wrapText="1"/>
    </xf>
    <xf numFmtId="49" fontId="61" fillId="5" borderId="8" xfId="4" applyNumberFormat="1" applyFont="1" applyFill="1" applyBorder="1" applyAlignment="1">
      <alignment horizontal="center" vertical="top" wrapText="1"/>
    </xf>
    <xf numFmtId="49" fontId="61" fillId="5" borderId="8" xfId="4" applyNumberFormat="1" applyFont="1" applyFill="1" applyBorder="1" applyAlignment="1">
      <alignment vertical="top" wrapText="1"/>
    </xf>
    <xf numFmtId="170" fontId="61" fillId="0" borderId="0" xfId="4" applyNumberFormat="1" applyFont="1" applyAlignment="1">
      <alignment vertical="top" wrapText="1"/>
    </xf>
    <xf numFmtId="166" fontId="73" fillId="5" borderId="4" xfId="4" applyNumberFormat="1" applyFont="1" applyFill="1" applyBorder="1" applyAlignment="1">
      <alignment vertical="top"/>
    </xf>
    <xf numFmtId="0" fontId="36" fillId="0" borderId="0" xfId="4" applyFont="1" applyAlignment="1">
      <alignment vertical="top"/>
    </xf>
    <xf numFmtId="166" fontId="36" fillId="0" borderId="0" xfId="4" applyNumberFormat="1" applyFont="1" applyAlignment="1">
      <alignment vertical="top"/>
    </xf>
    <xf numFmtId="170" fontId="36" fillId="0" borderId="0" xfId="4" applyNumberFormat="1" applyFont="1" applyAlignment="1">
      <alignment vertical="top" wrapText="1"/>
    </xf>
    <xf numFmtId="0" fontId="0" fillId="0" borderId="0" xfId="6" applyFont="1" applyAlignment="1">
      <alignment horizontal="justify" vertical="top" wrapText="1"/>
    </xf>
    <xf numFmtId="0" fontId="26" fillId="0" borderId="0" xfId="4" applyAlignment="1">
      <alignment horizontal="justify" vertical="top" wrapText="1"/>
    </xf>
    <xf numFmtId="0" fontId="81" fillId="0" borderId="0" xfId="4" applyFont="1" applyAlignment="1">
      <alignment horizontal="center" vertical="top" wrapText="1"/>
    </xf>
    <xf numFmtId="2" fontId="81" fillId="0" borderId="0" xfId="4" applyNumberFormat="1" applyFont="1" applyAlignment="1">
      <alignment horizontal="center" vertical="top" wrapText="1"/>
    </xf>
    <xf numFmtId="0" fontId="91" fillId="0" borderId="0" xfId="7" applyFont="1" applyAlignment="1">
      <alignment horizontal="center" vertical="center" wrapText="1"/>
    </xf>
    <xf numFmtId="0" fontId="0" fillId="0" borderId="0" xfId="6" quotePrefix="1" applyFont="1" applyAlignment="1">
      <alignment horizontal="justify" vertical="center" wrapText="1"/>
    </xf>
    <xf numFmtId="170" fontId="26" fillId="0" borderId="0" xfId="4" applyNumberFormat="1" applyAlignment="1">
      <alignment horizontal="center" vertical="top"/>
    </xf>
    <xf numFmtId="165" fontId="73" fillId="0" borderId="5" xfId="4" applyNumberFormat="1" applyFont="1" applyBorder="1" applyAlignment="1">
      <alignment horizontal="right" vertical="top"/>
    </xf>
    <xf numFmtId="165" fontId="73" fillId="0" borderId="0" xfId="4" applyNumberFormat="1" applyFont="1" applyAlignment="1">
      <alignment horizontal="right" vertical="top"/>
    </xf>
    <xf numFmtId="166" fontId="73" fillId="5" borderId="5" xfId="4" applyNumberFormat="1" applyFont="1" applyFill="1" applyBorder="1" applyAlignment="1">
      <alignment horizontal="right" vertical="top" wrapText="1"/>
    </xf>
    <xf numFmtId="166" fontId="73" fillId="0" borderId="0" xfId="4" applyNumberFormat="1" applyFont="1" applyAlignment="1">
      <alignment horizontal="right" vertical="top"/>
    </xf>
    <xf numFmtId="166" fontId="73" fillId="0" borderId="5" xfId="4" applyNumberFormat="1" applyFont="1" applyBorder="1" applyAlignment="1">
      <alignment horizontal="right" vertical="top"/>
    </xf>
    <xf numFmtId="166" fontId="73" fillId="4" borderId="5" xfId="4" applyNumberFormat="1" applyFont="1" applyFill="1" applyBorder="1" applyAlignment="1">
      <alignment horizontal="right" vertical="top" wrapText="1"/>
    </xf>
    <xf numFmtId="166" fontId="73" fillId="0" borderId="0" xfId="4" applyNumberFormat="1" applyFont="1" applyAlignment="1">
      <alignment horizontal="right" vertical="top" wrapText="1"/>
    </xf>
    <xf numFmtId="170" fontId="36" fillId="0" borderId="0" xfId="5" applyNumberFormat="1" applyAlignment="1">
      <alignment vertical="top"/>
    </xf>
    <xf numFmtId="49" fontId="36" fillId="0" borderId="0" xfId="5" applyNumberFormat="1" applyAlignment="1">
      <alignment vertical="top"/>
    </xf>
    <xf numFmtId="0" fontId="84" fillId="0" borderId="0" xfId="4" applyFont="1" applyAlignment="1">
      <alignment horizontal="left" vertical="top"/>
    </xf>
    <xf numFmtId="2" fontId="84" fillId="0" borderId="0" xfId="4" applyNumberFormat="1" applyFont="1" applyAlignment="1">
      <alignment horizontal="left" vertical="top"/>
    </xf>
    <xf numFmtId="0" fontId="92" fillId="0" borderId="0" xfId="4" applyFont="1" applyAlignment="1">
      <alignment horizontal="center" vertical="top"/>
    </xf>
    <xf numFmtId="2" fontId="92" fillId="0" borderId="0" xfId="4" applyNumberFormat="1" applyFont="1" applyAlignment="1">
      <alignment horizontal="center" vertical="top"/>
    </xf>
    <xf numFmtId="0" fontId="92" fillId="0" borderId="0" xfId="4" applyFont="1" applyAlignment="1">
      <alignment horizontal="center" vertical="top" wrapText="1"/>
    </xf>
    <xf numFmtId="0" fontId="93" fillId="0" borderId="0" xfId="4" applyFont="1" applyAlignment="1">
      <alignment horizontal="center" vertical="center" wrapText="1"/>
    </xf>
    <xf numFmtId="2" fontId="93" fillId="0" borderId="0" xfId="4" applyNumberFormat="1" applyFont="1" applyAlignment="1">
      <alignment horizontal="center" vertical="center" wrapText="1"/>
    </xf>
    <xf numFmtId="0" fontId="93" fillId="0" borderId="0" xfId="4" applyFont="1" applyAlignment="1">
      <alignment horizontal="center" vertical="top"/>
    </xf>
    <xf numFmtId="2" fontId="93" fillId="0" borderId="0" xfId="4" applyNumberFormat="1" applyFont="1" applyAlignment="1">
      <alignment horizontal="center" vertical="top"/>
    </xf>
    <xf numFmtId="0" fontId="93" fillId="0" borderId="0" xfId="4" applyFont="1" applyAlignment="1">
      <alignment horizontal="center" vertical="top" wrapText="1"/>
    </xf>
    <xf numFmtId="0" fontId="84" fillId="0" borderId="0" xfId="4" applyFont="1" applyAlignment="1">
      <alignment horizontal="center" vertical="top" wrapText="1"/>
    </xf>
    <xf numFmtId="1" fontId="36" fillId="0" borderId="0" xfId="4" applyNumberFormat="1" applyFont="1" applyAlignment="1">
      <alignment horizontal="center" vertical="top"/>
    </xf>
    <xf numFmtId="170" fontId="36" fillId="0" borderId="0" xfId="4" applyNumberFormat="1" applyFont="1" applyAlignment="1">
      <alignment horizontal="right" vertical="center"/>
    </xf>
    <xf numFmtId="0" fontId="84" fillId="0" borderId="0" xfId="4" applyFont="1" applyAlignment="1">
      <alignment horizontal="justify" vertical="top" wrapText="1"/>
    </xf>
    <xf numFmtId="4" fontId="84" fillId="0" borderId="0" xfId="4" applyNumberFormat="1" applyFont="1" applyAlignment="1">
      <alignment horizontal="right" vertical="top" wrapText="1"/>
    </xf>
    <xf numFmtId="170" fontId="84" fillId="0" borderId="0" xfId="4" applyNumberFormat="1" applyFont="1" applyAlignment="1">
      <alignment horizontal="right" vertical="top"/>
    </xf>
    <xf numFmtId="170" fontId="84" fillId="0" borderId="0" xfId="4" applyNumberFormat="1" applyFont="1" applyAlignment="1">
      <alignment horizontal="right" vertical="top" wrapText="1"/>
    </xf>
    <xf numFmtId="4" fontId="36" fillId="0" borderId="0" xfId="4" applyNumberFormat="1" applyFont="1" applyAlignment="1">
      <alignment horizontal="right" vertical="center" wrapText="1"/>
    </xf>
    <xf numFmtId="170" fontId="36" fillId="0" borderId="0" xfId="4" applyNumberFormat="1" applyFont="1" applyAlignment="1">
      <alignment horizontal="right" vertical="center" wrapText="1"/>
    </xf>
    <xf numFmtId="2" fontId="81" fillId="0" borderId="0" xfId="4" applyNumberFormat="1" applyFont="1" applyAlignment="1">
      <alignment horizontal="right" vertical="top" wrapText="1"/>
    </xf>
    <xf numFmtId="166" fontId="36" fillId="0" borderId="0" xfId="4" applyNumberFormat="1" applyFont="1" applyAlignment="1">
      <alignment horizontal="right" vertical="top" wrapText="1"/>
    </xf>
    <xf numFmtId="0" fontId="70" fillId="0" borderId="0" xfId="4" applyFont="1" applyAlignment="1">
      <alignment horizontal="center" vertical="center"/>
    </xf>
    <xf numFmtId="4" fontId="8" fillId="0" borderId="0" xfId="0" applyNumberFormat="1" applyFont="1" applyAlignment="1">
      <alignment horizontal="center" vertical="top" wrapText="1"/>
    </xf>
    <xf numFmtId="0" fontId="76" fillId="0" borderId="0" xfId="0" applyFont="1" applyAlignment="1">
      <alignment horizontal="right" vertical="top" wrapText="1"/>
    </xf>
    <xf numFmtId="0" fontId="76" fillId="0" borderId="0" xfId="0" applyFont="1" applyAlignment="1">
      <alignment horizontal="justify" vertical="top" wrapText="1"/>
    </xf>
    <xf numFmtId="1" fontId="11" fillId="0" borderId="0" xfId="0" applyNumberFormat="1" applyFont="1" applyAlignment="1">
      <alignment horizontal="left" vertical="top" wrapText="1"/>
    </xf>
    <xf numFmtId="0" fontId="8" fillId="0" borderId="1" xfId="0" applyFont="1" applyBorder="1" applyAlignment="1">
      <alignment horizontal="left" vertical="top" wrapText="1"/>
    </xf>
    <xf numFmtId="0" fontId="17" fillId="0" borderId="1" xfId="0" applyFont="1" applyBorder="1" applyAlignment="1">
      <alignment horizontal="center" vertical="top" wrapText="1"/>
    </xf>
    <xf numFmtId="0" fontId="8" fillId="0" borderId="1" xfId="0" applyFont="1" applyBorder="1" applyAlignment="1">
      <alignment horizontal="center" vertical="top" wrapText="1"/>
    </xf>
    <xf numFmtId="165" fontId="8" fillId="0" borderId="1" xfId="0" applyNumberFormat="1" applyFont="1" applyBorder="1" applyAlignment="1">
      <alignment horizontal="right" vertical="top" wrapText="1"/>
    </xf>
    <xf numFmtId="0" fontId="8" fillId="0" borderId="11" xfId="0" applyFont="1" applyBorder="1" applyAlignment="1">
      <alignment horizontal="left" vertical="top" wrapText="1"/>
    </xf>
    <xf numFmtId="0" fontId="17" fillId="0" borderId="11" xfId="0" applyFont="1" applyBorder="1" applyAlignment="1">
      <alignment horizontal="center" vertical="top" wrapText="1"/>
    </xf>
    <xf numFmtId="0" fontId="8" fillId="0" borderId="11" xfId="0" applyFont="1" applyBorder="1" applyAlignment="1">
      <alignment horizontal="center" vertical="top" wrapText="1"/>
    </xf>
    <xf numFmtId="165" fontId="8" fillId="0" borderId="11" xfId="0" applyNumberFormat="1" applyFont="1" applyBorder="1" applyAlignment="1">
      <alignment horizontal="right" vertical="top" wrapText="1"/>
    </xf>
    <xf numFmtId="0" fontId="94" fillId="0" borderId="0" xfId="0" applyFont="1" applyAlignment="1">
      <alignment horizontal="justify" vertical="center" wrapText="1"/>
    </xf>
    <xf numFmtId="0" fontId="94" fillId="0" borderId="0" xfId="0" applyFont="1" applyAlignment="1">
      <alignment vertical="center" wrapText="1"/>
    </xf>
    <xf numFmtId="1" fontId="2" fillId="0" borderId="0" xfId="0" applyNumberFormat="1" applyFont="1" applyAlignment="1">
      <alignment horizontal="right" vertical="top"/>
    </xf>
    <xf numFmtId="0" fontId="2" fillId="0" borderId="0" xfId="0" applyFont="1" applyAlignment="1">
      <alignment horizontal="right" vertical="top"/>
    </xf>
    <xf numFmtId="2" fontId="2" fillId="0" borderId="0" xfId="0" applyNumberFormat="1" applyFont="1" applyAlignment="1">
      <alignment horizontal="right" vertical="top"/>
    </xf>
    <xf numFmtId="164" fontId="2" fillId="0" borderId="0" xfId="0" applyNumberFormat="1" applyFont="1" applyAlignment="1">
      <alignment horizontal="right" vertical="top"/>
    </xf>
    <xf numFmtId="0" fontId="10" fillId="0" borderId="0" xfId="0" applyFont="1" applyAlignment="1">
      <alignment horizontal="left" vertical="top" wrapText="1"/>
    </xf>
    <xf numFmtId="0" fontId="11" fillId="0" borderId="0" xfId="0" applyFont="1" applyAlignment="1">
      <alignment horizontal="center" vertical="top" wrapText="1"/>
    </xf>
    <xf numFmtId="0" fontId="4" fillId="0" borderId="0" xfId="0" applyFont="1" applyAlignment="1">
      <alignment horizontal="center" vertical="top" wrapText="1"/>
    </xf>
    <xf numFmtId="0" fontId="8" fillId="0" borderId="0" xfId="0" applyFont="1" applyAlignment="1">
      <alignment horizontal="left" vertical="top" wrapText="1"/>
    </xf>
    <xf numFmtId="0" fontId="10" fillId="0" borderId="0" xfId="0" applyFont="1" applyAlignment="1">
      <alignment horizontal="justify" vertical="top" wrapText="1"/>
    </xf>
    <xf numFmtId="0" fontId="14" fillId="0" borderId="0" xfId="0" applyFont="1" applyAlignment="1">
      <alignment horizontal="left" vertical="top" wrapText="1"/>
    </xf>
    <xf numFmtId="0" fontId="3" fillId="0" borderId="0" xfId="0" applyFont="1" applyAlignment="1">
      <alignment horizontal="justify"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45" fillId="0" borderId="0" xfId="0" applyFont="1" applyAlignment="1">
      <alignment horizontal="left" vertical="top" wrapText="1"/>
    </xf>
    <xf numFmtId="0" fontId="68" fillId="0" borderId="0" xfId="0" applyFont="1" applyAlignment="1">
      <alignment horizontal="left" vertical="top"/>
    </xf>
    <xf numFmtId="0" fontId="29" fillId="0" borderId="0" xfId="4" applyFont="1" applyAlignment="1">
      <alignment horizontal="left" vertical="top" wrapText="1"/>
    </xf>
    <xf numFmtId="49" fontId="70" fillId="0" borderId="0" xfId="4" applyNumberFormat="1" applyFont="1" applyAlignment="1">
      <alignment horizontal="left" vertical="top" wrapText="1"/>
    </xf>
    <xf numFmtId="49" fontId="70" fillId="0" borderId="0" xfId="4" applyNumberFormat="1" applyFont="1" applyAlignment="1">
      <alignment vertical="top" wrapText="1"/>
    </xf>
    <xf numFmtId="49" fontId="70" fillId="0" borderId="0" xfId="4" applyNumberFormat="1" applyFont="1" applyAlignment="1">
      <alignment vertical="top"/>
    </xf>
    <xf numFmtId="166" fontId="73" fillId="5" borderId="4" xfId="4" applyNumberFormat="1" applyFont="1" applyFill="1" applyBorder="1" applyAlignment="1">
      <alignment horizontal="right" vertical="top"/>
    </xf>
    <xf numFmtId="49" fontId="73" fillId="0" borderId="0" xfId="4" applyNumberFormat="1" applyFont="1" applyAlignment="1">
      <alignment horizontal="left" vertical="top"/>
    </xf>
    <xf numFmtId="49" fontId="73" fillId="0" borderId="0" xfId="4" applyNumberFormat="1" applyFont="1" applyAlignment="1">
      <alignment vertical="top"/>
    </xf>
    <xf numFmtId="49" fontId="80" fillId="0" borderId="0" xfId="4" applyNumberFormat="1" applyFont="1" applyAlignment="1">
      <alignment horizontal="center" vertical="center" wrapText="1"/>
    </xf>
    <xf numFmtId="49" fontId="73" fillId="0" borderId="0" xfId="4" applyNumberFormat="1" applyFont="1" applyAlignment="1">
      <alignment horizontal="center" vertical="center" wrapText="1"/>
    </xf>
    <xf numFmtId="0" fontId="94" fillId="0" borderId="0" xfId="0" applyFont="1" applyAlignment="1">
      <alignment horizontal="justify" vertical="center"/>
    </xf>
  </cellXfs>
  <cellStyles count="8">
    <cellStyle name="Navadno" xfId="0" builtinId="0"/>
    <cellStyle name="Navadno 10" xfId="6" xr:uid="{00AB5FB3-7386-467F-B43E-2DEDE4F700D2}"/>
    <cellStyle name="Navadno 17" xfId="7" xr:uid="{6D29B0FA-33C4-4928-ACDD-C86958900729}"/>
    <cellStyle name="Navadno 2" xfId="1" xr:uid="{00000000-0005-0000-0000-000001000000}"/>
    <cellStyle name="Navadno 3" xfId="3" xr:uid="{CDAD066D-39B0-4F9C-A460-876A15E2BF17}"/>
    <cellStyle name="Navadno 4" xfId="4" xr:uid="{60FA31E4-ABAF-4909-916C-E3E91D28B54E}"/>
    <cellStyle name="Navadno_ORIGINAL" xfId="2" xr:uid="{9CA367D5-87E3-4CAA-B766-0D4014272381}"/>
    <cellStyle name="Normal 2" xfId="5" xr:uid="{6730C4AD-D1F3-4CB9-B1FD-6CC2B3B998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4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4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w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w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wmf"/><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wmf"/><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oleObject" Target="../embeddings/oleObject8.bin"/><Relationship Id="rId5" Type="http://schemas.openxmlformats.org/officeDocument/2006/relationships/image" Target="../media/image1.w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B5948-E60A-4294-81F6-C9820BA30957}">
  <dimension ref="A1:IV363"/>
  <sheetViews>
    <sheetView zoomScaleNormal="100" workbookViewId="0">
      <selection activeCell="H24" sqref="H24"/>
    </sheetView>
  </sheetViews>
  <sheetFormatPr defaultRowHeight="14.25"/>
  <cols>
    <col min="1" max="1" width="3.85546875" style="3" customWidth="1"/>
    <col min="2" max="2" width="1.42578125" style="8" customWidth="1"/>
    <col min="3" max="3" width="3.5703125" style="8" customWidth="1"/>
    <col min="4" max="4" width="38.42578125" style="1" customWidth="1"/>
    <col min="5" max="5" width="6.42578125" style="56" customWidth="1"/>
    <col min="6" max="6" width="21" style="28" customWidth="1"/>
    <col min="7" max="7" width="22" style="28" customWidth="1"/>
    <col min="8" max="8" width="30.7109375" style="11" customWidth="1"/>
    <col min="9" max="9" width="9.140625" style="1"/>
    <col min="10" max="10" width="8.85546875" style="1" customWidth="1"/>
    <col min="11" max="12" width="9.140625" style="1"/>
  </cols>
  <sheetData>
    <row r="1" spans="1:256">
      <c r="A1" s="38"/>
      <c r="B1" s="38"/>
      <c r="C1" s="38"/>
      <c r="D1" s="39"/>
      <c r="E1" s="55"/>
      <c r="F1" s="74"/>
      <c r="G1" s="74"/>
      <c r="H1" s="1"/>
    </row>
    <row r="2" spans="1:256">
      <c r="A2" s="465"/>
      <c r="B2" s="465"/>
      <c r="C2" s="465"/>
      <c r="D2" s="466"/>
      <c r="E2" s="467"/>
      <c r="F2" s="468"/>
      <c r="G2" s="468"/>
      <c r="H2" s="1"/>
    </row>
    <row r="3" spans="1:256" ht="18" customHeight="1"/>
    <row r="6" spans="1:256" ht="15">
      <c r="D6" s="469" t="s">
        <v>40</v>
      </c>
      <c r="E6" s="469"/>
      <c r="F6" s="469"/>
    </row>
    <row r="9" spans="1:256" ht="30.75" customHeight="1">
      <c r="C9" s="454" t="s">
        <v>900</v>
      </c>
      <c r="D9" s="470" t="s">
        <v>39</v>
      </c>
      <c r="E9" s="470"/>
      <c r="F9" s="470"/>
      <c r="G9" s="470"/>
    </row>
    <row r="10" spans="1:256" s="10" customFormat="1" ht="20.25">
      <c r="A10" s="13"/>
      <c r="B10" s="13"/>
      <c r="C10" s="13"/>
      <c r="D10" s="9" t="s">
        <v>899</v>
      </c>
      <c r="E10" s="57"/>
      <c r="F10" s="13"/>
      <c r="G10" s="13"/>
      <c r="H10" s="12"/>
      <c r="I10" s="9"/>
      <c r="J10" s="9"/>
      <c r="K10" s="9"/>
      <c r="L10" s="9"/>
    </row>
    <row r="11" spans="1:256" s="10" customFormat="1" ht="20.25">
      <c r="A11" s="13"/>
      <c r="B11" s="13"/>
      <c r="C11" s="13"/>
      <c r="D11" s="471" t="s">
        <v>23</v>
      </c>
      <c r="E11" s="471"/>
      <c r="F11" s="471"/>
      <c r="G11" s="13"/>
      <c r="H11" s="12"/>
      <c r="I11" s="9"/>
      <c r="J11" s="9"/>
      <c r="K11" s="9"/>
      <c r="L11" s="9"/>
    </row>
    <row r="12" spans="1:256" s="10" customFormat="1" ht="20.25">
      <c r="A12" s="13"/>
      <c r="B12" s="13"/>
      <c r="C12" s="13"/>
      <c r="D12" s="13"/>
      <c r="E12" s="57"/>
      <c r="F12" s="13"/>
      <c r="G12" s="13"/>
      <c r="H12" s="12"/>
      <c r="I12" s="9"/>
      <c r="J12" s="9"/>
      <c r="K12" s="9"/>
      <c r="L12" s="9"/>
    </row>
    <row r="13" spans="1:256" s="10" customFormat="1" ht="20.25">
      <c r="A13" s="13"/>
      <c r="B13" s="13"/>
      <c r="C13" s="13"/>
      <c r="D13" s="13"/>
      <c r="E13" s="57"/>
      <c r="F13" s="13"/>
      <c r="G13" s="13"/>
      <c r="H13" s="12"/>
      <c r="I13" s="9"/>
      <c r="J13" s="9"/>
      <c r="K13" s="9"/>
      <c r="L13" s="9"/>
    </row>
    <row r="14" spans="1:256" s="27" customFormat="1" ht="21" customHeight="1">
      <c r="A14" s="21">
        <f>1</f>
        <v>1</v>
      </c>
      <c r="B14" s="21" t="s">
        <v>3</v>
      </c>
      <c r="C14" s="21"/>
      <c r="D14" s="43" t="s">
        <v>419</v>
      </c>
      <c r="E14" s="58"/>
      <c r="F14" s="42"/>
      <c r="G14" s="32">
        <f>'CN objekt'!G21</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72" t="s">
        <v>420</v>
      </c>
      <c r="E16" s="472"/>
      <c r="F16" s="21"/>
      <c r="G16" s="32">
        <f>'cn zunaj'!G25</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8">
      <c r="A18" s="21">
        <f>A16+1</f>
        <v>3</v>
      </c>
      <c r="B18" s="21" t="s">
        <v>3</v>
      </c>
      <c r="C18" s="21"/>
      <c r="D18" s="472" t="s">
        <v>421</v>
      </c>
      <c r="E18" s="472"/>
      <c r="F18" s="22"/>
      <c r="G18" s="32">
        <f>'CN -tehn.'!F406</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8">
      <c r="A20" s="21">
        <f>A18+1</f>
        <v>4</v>
      </c>
      <c r="B20" s="21" t="s">
        <v>3</v>
      </c>
      <c r="C20" s="21"/>
      <c r="D20" s="472" t="s">
        <v>422</v>
      </c>
      <c r="E20" s="472"/>
      <c r="F20" s="22"/>
      <c r="G20" s="32">
        <f>'ELEK. rekapit'!E20</f>
        <v>0</v>
      </c>
      <c r="H20" s="451"/>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72" t="s">
        <v>6</v>
      </c>
      <c r="E22" s="472"/>
      <c r="F22" s="42"/>
      <c r="G22" s="32">
        <f>'CN zaklj.dela'!G17</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15" customHeight="1">
      <c r="A23" s="21"/>
      <c r="B23" s="21"/>
      <c r="C23" s="21"/>
      <c r="D23" s="22"/>
      <c r="E23" s="59"/>
      <c r="F23" s="21"/>
      <c r="G23" s="32"/>
      <c r="H23" s="23"/>
      <c r="I23" s="22"/>
      <c r="J23" s="22"/>
      <c r="K23" s="22"/>
      <c r="L23" s="22"/>
    </row>
    <row r="24" spans="1:256" s="24" customFormat="1" ht="144">
      <c r="A24" s="21">
        <f>A22+1</f>
        <v>6</v>
      </c>
      <c r="B24" s="21" t="s">
        <v>3</v>
      </c>
      <c r="C24" s="21"/>
      <c r="D24" s="22" t="s">
        <v>423</v>
      </c>
      <c r="E24" s="220">
        <v>0.1</v>
      </c>
      <c r="F24" s="219">
        <f>SUM(G14:G23)</f>
        <v>0</v>
      </c>
      <c r="G24" s="219">
        <f>E24*F24</f>
        <v>0</v>
      </c>
      <c r="H24" s="23"/>
      <c r="I24" s="22"/>
      <c r="J24" s="22"/>
      <c r="K24" s="22"/>
      <c r="L24" s="22"/>
    </row>
    <row r="25" spans="1:256" s="24" customFormat="1" ht="6" customHeight="1">
      <c r="A25" s="21"/>
      <c r="B25" s="21"/>
      <c r="C25" s="21"/>
      <c r="D25" s="26"/>
      <c r="E25" s="60"/>
      <c r="F25" s="25"/>
      <c r="G25" s="31"/>
      <c r="H25" s="23"/>
      <c r="I25" s="22"/>
      <c r="J25" s="22"/>
      <c r="K25" s="22"/>
      <c r="L25" s="22"/>
    </row>
    <row r="26" spans="1:256" s="24" customFormat="1" ht="18">
      <c r="A26" s="21"/>
      <c r="B26" s="21"/>
      <c r="C26" s="21"/>
      <c r="D26" s="22"/>
      <c r="E26" s="61"/>
      <c r="F26" s="21"/>
      <c r="G26" s="21"/>
      <c r="H26" s="23"/>
      <c r="I26" s="22"/>
      <c r="J26" s="22"/>
      <c r="K26" s="22"/>
      <c r="L26" s="22"/>
    </row>
    <row r="27" spans="1:256" s="24" customFormat="1" ht="18.75" thickBot="1">
      <c r="A27" s="21"/>
      <c r="B27" s="21"/>
      <c r="C27" s="21"/>
      <c r="D27" s="49" t="s">
        <v>7</v>
      </c>
      <c r="E27" s="62"/>
      <c r="F27" s="50"/>
      <c r="G27" s="51">
        <f>SUM(G13:G24)</f>
        <v>0</v>
      </c>
      <c r="H27" s="23"/>
      <c r="I27" s="22"/>
      <c r="J27" s="22"/>
      <c r="K27" s="22"/>
      <c r="L27" s="22"/>
    </row>
    <row r="28" spans="1:256" s="24" customFormat="1" ht="18.75" thickTop="1">
      <c r="A28" s="21"/>
      <c r="B28" s="21"/>
      <c r="C28" s="21"/>
      <c r="D28" s="459" t="s">
        <v>902</v>
      </c>
      <c r="E28" s="460"/>
      <c r="F28" s="461"/>
      <c r="G28" s="462">
        <f>G27*0.22</f>
        <v>0</v>
      </c>
      <c r="H28" s="23"/>
      <c r="I28" s="22"/>
      <c r="J28" s="22"/>
      <c r="K28" s="22"/>
      <c r="L28" s="22"/>
    </row>
    <row r="29" spans="1:256" s="24" customFormat="1" ht="18.75" thickBot="1">
      <c r="A29" s="21"/>
      <c r="B29" s="21"/>
      <c r="C29" s="21"/>
      <c r="D29" s="455" t="s">
        <v>901</v>
      </c>
      <c r="E29" s="456"/>
      <c r="F29" s="457"/>
      <c r="G29" s="458">
        <f>G27+G28</f>
        <v>0</v>
      </c>
      <c r="H29" s="23"/>
      <c r="I29" s="22"/>
      <c r="J29" s="22"/>
      <c r="K29" s="22"/>
      <c r="L29" s="22"/>
    </row>
    <row r="30" spans="1:256" s="48" customFormat="1" ht="22.5" customHeight="1" thickTop="1">
      <c r="A30" s="45"/>
      <c r="B30" s="45"/>
      <c r="C30" s="45"/>
      <c r="D30" s="474"/>
      <c r="E30" s="474"/>
      <c r="F30" s="474"/>
      <c r="G30" s="474"/>
      <c r="H30" s="46"/>
      <c r="I30" s="47"/>
      <c r="J30" s="47"/>
      <c r="K30" s="47"/>
      <c r="L30" s="47"/>
    </row>
    <row r="31" spans="1:256" ht="15">
      <c r="B31" s="7"/>
      <c r="D31" s="473" t="s">
        <v>16</v>
      </c>
      <c r="E31" s="473"/>
      <c r="F31" s="473"/>
      <c r="G31" s="473"/>
      <c r="H31" s="1"/>
    </row>
    <row r="32" spans="1:256" ht="185.25" customHeight="1">
      <c r="B32" s="7"/>
      <c r="D32" s="473" t="s">
        <v>68</v>
      </c>
      <c r="E32" s="473"/>
      <c r="F32" s="473"/>
      <c r="G32" s="473"/>
      <c r="H32" s="1"/>
    </row>
    <row r="33" spans="1:12" s="19" customFormat="1" ht="244.5" customHeight="1">
      <c r="A33" s="4"/>
      <c r="B33" s="7"/>
      <c r="C33" s="7"/>
      <c r="D33" s="473" t="s">
        <v>424</v>
      </c>
      <c r="E33" s="473"/>
      <c r="F33" s="473"/>
      <c r="G33" s="473"/>
      <c r="H33" s="44"/>
      <c r="J33" s="1"/>
      <c r="K33" s="1"/>
      <c r="L33" s="1"/>
    </row>
    <row r="34" spans="1:12" s="81" customFormat="1" ht="111" customHeight="1">
      <c r="A34" s="78"/>
      <c r="B34" s="79"/>
      <c r="C34" s="79"/>
      <c r="D34" s="475" t="s">
        <v>69</v>
      </c>
      <c r="E34" s="475"/>
      <c r="F34" s="475"/>
      <c r="G34" s="475"/>
      <c r="H34" s="80"/>
      <c r="I34" s="70"/>
      <c r="J34" s="70"/>
      <c r="K34" s="70"/>
    </row>
    <row r="35" spans="1:12" s="81" customFormat="1" ht="96" customHeight="1">
      <c r="A35" s="78"/>
      <c r="B35" s="79"/>
      <c r="C35" s="79"/>
      <c r="D35" s="473" t="s">
        <v>70</v>
      </c>
      <c r="E35" s="473"/>
      <c r="F35" s="473"/>
      <c r="G35" s="473"/>
      <c r="H35" s="80"/>
      <c r="I35" s="70"/>
      <c r="J35" s="70"/>
      <c r="K35" s="70"/>
    </row>
    <row r="36" spans="1:12" s="81" customFormat="1" ht="49.5" customHeight="1">
      <c r="A36" s="78"/>
      <c r="B36" s="79"/>
      <c r="C36" s="79"/>
      <c r="D36" s="473" t="s">
        <v>71</v>
      </c>
      <c r="E36" s="473"/>
      <c r="F36" s="473"/>
      <c r="G36" s="473"/>
      <c r="H36" s="80"/>
      <c r="I36" s="70"/>
      <c r="J36" s="70"/>
      <c r="K36" s="70"/>
    </row>
    <row r="37" spans="1:12" s="81" customFormat="1" ht="60" customHeight="1">
      <c r="A37" s="78"/>
      <c r="B37" s="79"/>
      <c r="C37" s="79"/>
      <c r="D37" s="469" t="s">
        <v>72</v>
      </c>
      <c r="E37" s="469"/>
      <c r="F37" s="469"/>
      <c r="G37" s="469"/>
      <c r="H37" s="80"/>
      <c r="I37" s="70"/>
      <c r="J37" s="70"/>
      <c r="K37" s="70"/>
    </row>
    <row r="38" spans="1:12" s="81" customFormat="1" ht="18" customHeight="1">
      <c r="A38" s="78"/>
      <c r="B38" s="79"/>
      <c r="C38" s="79"/>
      <c r="D38" s="469" t="s">
        <v>425</v>
      </c>
      <c r="E38" s="469"/>
      <c r="F38" s="469"/>
      <c r="G38" s="469"/>
      <c r="H38" s="80"/>
      <c r="I38" s="70"/>
      <c r="J38" s="70"/>
      <c r="K38" s="70"/>
    </row>
    <row r="39" spans="1:12">
      <c r="A39" s="6"/>
      <c r="B39" s="6"/>
      <c r="C39" s="6"/>
      <c r="D39"/>
      <c r="E39" s="68"/>
      <c r="F39" s="19"/>
      <c r="G39" s="19"/>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B334" s="6"/>
      <c r="H334" s="18"/>
      <c r="I334" s="19"/>
    </row>
    <row r="335" spans="1:9">
      <c r="H335" s="18"/>
      <c r="I335" s="19"/>
    </row>
    <row r="336" spans="1:9">
      <c r="H336" s="18"/>
      <c r="I336" s="19"/>
    </row>
    <row r="337" spans="8:9">
      <c r="H337" s="18"/>
      <c r="I337" s="19"/>
    </row>
    <row r="338" spans="8:9">
      <c r="H338" s="18"/>
      <c r="I338" s="19"/>
    </row>
    <row r="339" spans="8:9">
      <c r="H339" s="18"/>
      <c r="I339" s="19"/>
    </row>
    <row r="340" spans="8:9">
      <c r="H340" s="18"/>
      <c r="I340" s="19"/>
    </row>
    <row r="341" spans="8:9">
      <c r="H341" s="18"/>
      <c r="I341" s="19"/>
    </row>
    <row r="342" spans="8:9">
      <c r="H342" s="18"/>
      <c r="I342" s="19"/>
    </row>
    <row r="343" spans="8:9">
      <c r="H343" s="18"/>
      <c r="I343" s="19"/>
    </row>
    <row r="344" spans="8:9">
      <c r="H344" s="18"/>
      <c r="I344" s="19"/>
    </row>
    <row r="345" spans="8:9">
      <c r="H345" s="18"/>
      <c r="I345" s="19"/>
    </row>
    <row r="346" spans="8:9">
      <c r="H346" s="18"/>
      <c r="I346" s="19"/>
    </row>
    <row r="347" spans="8:9">
      <c r="H347" s="18"/>
      <c r="I347" s="19"/>
    </row>
    <row r="348" spans="8:9">
      <c r="H348" s="18"/>
      <c r="I348" s="19"/>
    </row>
    <row r="349" spans="8:9">
      <c r="I349" s="19"/>
    </row>
    <row r="350" spans="8:9">
      <c r="I350" s="19"/>
    </row>
    <row r="351" spans="8:9">
      <c r="I351" s="19"/>
    </row>
    <row r="352" spans="8: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sheetData>
  <mergeCells count="17">
    <mergeCell ref="D32:G32"/>
    <mergeCell ref="D38:G38"/>
    <mergeCell ref="D18:E18"/>
    <mergeCell ref="D20:E20"/>
    <mergeCell ref="D22:E22"/>
    <mergeCell ref="D30:G30"/>
    <mergeCell ref="D31:G31"/>
    <mergeCell ref="D34:G34"/>
    <mergeCell ref="D35:G35"/>
    <mergeCell ref="D36:G36"/>
    <mergeCell ref="D37:G37"/>
    <mergeCell ref="D33:G33"/>
    <mergeCell ref="A2:G2"/>
    <mergeCell ref="D6:F6"/>
    <mergeCell ref="D9:G9"/>
    <mergeCell ref="D11:F11"/>
    <mergeCell ref="D16:E16"/>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&amp;CStran &amp;P od &amp;N</oddFooter>
  </headerFooter>
  <rowBreaks count="1" manualBreakCount="1">
    <brk id="30" max="6" man="1"/>
  </rowBreaks>
  <drawing r:id="rId2"/>
  <legacyDrawing r:id="rId3"/>
  <oleObjects>
    <mc:AlternateContent xmlns:mc="http://schemas.openxmlformats.org/markup-compatibility/2006">
      <mc:Choice Requires="x14">
        <oleObject progId="AutoCAD.Drawing.15" shapeId="11265"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11265" r:id="rId4"/>
      </mc:Fallback>
    </mc:AlternateContent>
    <mc:AlternateContent xmlns:mc="http://schemas.openxmlformats.org/markup-compatibility/2006">
      <mc:Choice Requires="x14">
        <oleObject progId="AutoCAD.Drawing.18" shapeId="11266"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11266"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BE0E-8902-4648-B0E7-3CF112B3B5CD}">
  <dimension ref="A2:H333"/>
  <sheetViews>
    <sheetView view="pageBreakPreview" topLeftCell="A13" zoomScale="85" zoomScaleNormal="100" zoomScaleSheetLayoutView="85" workbookViewId="0">
      <selection activeCell="F36" sqref="F36"/>
    </sheetView>
  </sheetViews>
  <sheetFormatPr defaultColWidth="9.140625" defaultRowHeight="15"/>
  <cols>
    <col min="1" max="1" width="1.5703125" style="83" customWidth="1"/>
    <col min="2" max="2" width="5.140625" style="83" customWidth="1"/>
    <col min="3" max="3" width="35.28515625" style="83" customWidth="1"/>
    <col min="4" max="4" width="7.5703125" style="83" customWidth="1"/>
    <col min="5" max="5" width="9.140625" style="83"/>
    <col min="6" max="6" width="11" style="83" customWidth="1"/>
    <col min="7" max="7" width="13.85546875" style="83" customWidth="1"/>
    <col min="8" max="8" width="66.42578125" style="83" customWidth="1"/>
    <col min="9" max="16384" width="9.140625" style="83"/>
  </cols>
  <sheetData>
    <row r="2" spans="2:7" ht="21">
      <c r="C2" s="84" t="s">
        <v>75</v>
      </c>
    </row>
    <row r="4" spans="2:7" ht="15.75">
      <c r="C4" s="85" t="s">
        <v>417</v>
      </c>
    </row>
    <row r="7" spans="2:7" ht="15.75">
      <c r="C7" s="85" t="s">
        <v>76</v>
      </c>
    </row>
    <row r="9" spans="2:7" ht="15.75">
      <c r="B9" s="86">
        <v>1</v>
      </c>
      <c r="C9" s="87" t="s">
        <v>77</v>
      </c>
      <c r="G9" s="88">
        <f>G51</f>
        <v>0</v>
      </c>
    </row>
    <row r="10" spans="2:7" ht="15.75">
      <c r="C10" s="87"/>
      <c r="G10" s="88"/>
    </row>
    <row r="11" spans="2:7" ht="15.75">
      <c r="B11" s="86">
        <f>B9+1</f>
        <v>2</v>
      </c>
      <c r="C11" s="87" t="s">
        <v>78</v>
      </c>
      <c r="G11" s="88">
        <f>G114</f>
        <v>0</v>
      </c>
    </row>
    <row r="12" spans="2:7" ht="15.75">
      <c r="C12" s="87"/>
      <c r="G12" s="88"/>
    </row>
    <row r="13" spans="2:7" ht="15.75">
      <c r="B13" s="86">
        <f>B11+1</f>
        <v>3</v>
      </c>
      <c r="C13" s="87" t="s">
        <v>79</v>
      </c>
      <c r="G13" s="88">
        <f>G178</f>
        <v>0</v>
      </c>
    </row>
    <row r="14" spans="2:7" ht="15.75">
      <c r="C14" s="89"/>
      <c r="G14" s="88"/>
    </row>
    <row r="15" spans="2:7" ht="15.75">
      <c r="B15" s="86">
        <f>B13+1</f>
        <v>4</v>
      </c>
      <c r="C15" s="87" t="s">
        <v>80</v>
      </c>
      <c r="G15" s="88">
        <f>G261</f>
        <v>0</v>
      </c>
    </row>
    <row r="16" spans="2:7" ht="15.75">
      <c r="C16" s="89"/>
      <c r="G16" s="88"/>
    </row>
    <row r="17" spans="2:7" ht="15.75">
      <c r="B17" s="86">
        <f>B15+1</f>
        <v>5</v>
      </c>
      <c r="C17" s="87" t="s">
        <v>81</v>
      </c>
      <c r="G17" s="88">
        <f>G296</f>
        <v>0</v>
      </c>
    </row>
    <row r="18" spans="2:7" ht="15.75">
      <c r="C18" s="89"/>
      <c r="G18" s="88"/>
    </row>
    <row r="19" spans="2:7" ht="15.75">
      <c r="B19" s="86">
        <f>B17+1</f>
        <v>6</v>
      </c>
      <c r="C19" s="87" t="s">
        <v>82</v>
      </c>
      <c r="G19" s="88">
        <f>G332</f>
        <v>0</v>
      </c>
    </row>
    <row r="20" spans="2:7" ht="15.75">
      <c r="C20" s="89"/>
      <c r="D20" s="85"/>
      <c r="E20" s="85"/>
      <c r="F20" s="85"/>
      <c r="G20" s="90"/>
    </row>
    <row r="21" spans="2:7" ht="16.5" thickBot="1">
      <c r="C21" s="91" t="s">
        <v>83</v>
      </c>
      <c r="D21" s="91"/>
      <c r="E21" s="91"/>
      <c r="F21" s="91" t="s">
        <v>84</v>
      </c>
      <c r="G21" s="92">
        <f>SUM(G9:G20)</f>
        <v>0</v>
      </c>
    </row>
    <row r="22" spans="2:7" ht="16.5" thickTop="1">
      <c r="C22" s="85"/>
      <c r="D22" s="85"/>
      <c r="E22" s="85"/>
      <c r="F22" s="85"/>
      <c r="G22" s="85"/>
    </row>
    <row r="23" spans="2:7" ht="15.75">
      <c r="C23" s="85"/>
      <c r="D23" s="85"/>
      <c r="E23" s="85"/>
      <c r="F23" s="85"/>
      <c r="G23" s="85"/>
    </row>
    <row r="24" spans="2:7" ht="15" customHeight="1">
      <c r="C24" s="85"/>
      <c r="D24" s="85"/>
      <c r="E24" s="85"/>
      <c r="F24" s="85"/>
      <c r="G24" s="85"/>
    </row>
    <row r="25" spans="2:7" ht="15.75">
      <c r="B25" s="86">
        <v>1</v>
      </c>
      <c r="C25" s="85" t="s">
        <v>77</v>
      </c>
    </row>
    <row r="27" spans="2:7">
      <c r="B27" s="86" t="s">
        <v>85</v>
      </c>
      <c r="C27" s="86" t="s">
        <v>86</v>
      </c>
      <c r="D27" s="86" t="s">
        <v>87</v>
      </c>
      <c r="E27" s="86" t="s">
        <v>88</v>
      </c>
      <c r="F27" s="86" t="s">
        <v>89</v>
      </c>
      <c r="G27" s="86" t="s">
        <v>90</v>
      </c>
    </row>
    <row r="29" spans="2:7">
      <c r="B29" s="86">
        <v>1</v>
      </c>
      <c r="C29" s="83" t="s">
        <v>91</v>
      </c>
      <c r="D29" s="93"/>
      <c r="F29" s="94"/>
    </row>
    <row r="30" spans="2:7">
      <c r="B30" s="86"/>
      <c r="D30" s="83" t="s">
        <v>1</v>
      </c>
      <c r="E30" s="95">
        <v>1</v>
      </c>
      <c r="F30" s="95"/>
      <c r="G30" s="95">
        <f>E30*F30</f>
        <v>0</v>
      </c>
    </row>
    <row r="31" spans="2:7">
      <c r="B31" s="86"/>
      <c r="D31" s="93"/>
      <c r="E31" s="95"/>
      <c r="F31" s="95"/>
      <c r="G31" s="95"/>
    </row>
    <row r="32" spans="2:7" ht="45">
      <c r="B32" s="96">
        <f>B29+1</f>
        <v>2</v>
      </c>
      <c r="C32" s="97" t="s">
        <v>92</v>
      </c>
      <c r="D32" s="93"/>
      <c r="E32" s="95"/>
      <c r="F32" s="95"/>
      <c r="G32" s="95"/>
    </row>
    <row r="33" spans="2:8">
      <c r="B33" s="86"/>
      <c r="D33" s="83" t="s">
        <v>1</v>
      </c>
      <c r="E33" s="95">
        <v>1</v>
      </c>
      <c r="F33" s="95"/>
      <c r="G33" s="95">
        <f>E33*F33</f>
        <v>0</v>
      </c>
    </row>
    <row r="34" spans="2:8">
      <c r="B34" s="86"/>
      <c r="D34" s="93"/>
      <c r="E34" s="95"/>
      <c r="F34" s="95"/>
      <c r="G34" s="95"/>
    </row>
    <row r="35" spans="2:8" ht="75">
      <c r="B35" s="96">
        <f>B32+1</f>
        <v>3</v>
      </c>
      <c r="C35" s="98" t="s">
        <v>93</v>
      </c>
      <c r="D35" s="93"/>
      <c r="E35" s="95"/>
      <c r="F35" s="95"/>
      <c r="G35" s="95"/>
    </row>
    <row r="36" spans="2:8">
      <c r="B36" s="86"/>
      <c r="D36" s="83" t="s">
        <v>4</v>
      </c>
      <c r="E36" s="95">
        <v>30</v>
      </c>
      <c r="F36" s="95"/>
      <c r="G36" s="95">
        <f>E36*F36</f>
        <v>0</v>
      </c>
    </row>
    <row r="37" spans="2:8">
      <c r="B37" s="86"/>
      <c r="E37" s="95"/>
      <c r="F37" s="95"/>
      <c r="G37" s="95"/>
    </row>
    <row r="38" spans="2:8" ht="60">
      <c r="B38" s="96">
        <f>B35+1</f>
        <v>4</v>
      </c>
      <c r="C38" s="99" t="s">
        <v>94</v>
      </c>
      <c r="E38" s="95"/>
      <c r="F38" s="95"/>
      <c r="G38" s="95"/>
      <c r="H38" s="100"/>
    </row>
    <row r="39" spans="2:8">
      <c r="B39" s="86"/>
      <c r="D39" s="83" t="s">
        <v>0</v>
      </c>
      <c r="E39" s="95">
        <v>35</v>
      </c>
      <c r="F39" s="95"/>
      <c r="G39" s="95">
        <f>E39*F39</f>
        <v>0</v>
      </c>
    </row>
    <row r="40" spans="2:8">
      <c r="B40" s="86"/>
      <c r="E40" s="95"/>
      <c r="F40" s="95"/>
      <c r="G40" s="95"/>
    </row>
    <row r="41" spans="2:8" ht="105">
      <c r="B41" s="96">
        <f>B38+1</f>
        <v>5</v>
      </c>
      <c r="C41" s="99" t="s">
        <v>95</v>
      </c>
      <c r="E41" s="95"/>
      <c r="F41" s="95"/>
      <c r="G41" s="95"/>
    </row>
    <row r="42" spans="2:8">
      <c r="B42" s="86"/>
      <c r="D42" s="83" t="s">
        <v>0</v>
      </c>
      <c r="E42" s="95">
        <v>25</v>
      </c>
      <c r="F42" s="95"/>
      <c r="G42" s="95">
        <f>E42*F42</f>
        <v>0</v>
      </c>
    </row>
    <row r="43" spans="2:8">
      <c r="B43" s="86"/>
      <c r="E43" s="95"/>
      <c r="F43" s="95"/>
      <c r="G43" s="95"/>
    </row>
    <row r="44" spans="2:8" ht="124.5" customHeight="1">
      <c r="B44" s="96">
        <f>B41+1</f>
        <v>6</v>
      </c>
      <c r="C44" s="101" t="s">
        <v>96</v>
      </c>
      <c r="E44" s="95"/>
      <c r="F44" s="95"/>
      <c r="G44" s="95"/>
    </row>
    <row r="45" spans="2:8">
      <c r="B45" s="86"/>
      <c r="D45" s="83" t="s">
        <v>0</v>
      </c>
      <c r="E45" s="95">
        <v>20</v>
      </c>
      <c r="F45" s="95"/>
      <c r="G45" s="95">
        <f>E45*F45</f>
        <v>0</v>
      </c>
    </row>
    <row r="46" spans="2:8">
      <c r="B46" s="86"/>
      <c r="E46" s="95"/>
      <c r="F46" s="95"/>
      <c r="G46" s="95"/>
    </row>
    <row r="47" spans="2:8" ht="77.25" customHeight="1">
      <c r="B47" s="96">
        <f>B44+1</f>
        <v>7</v>
      </c>
      <c r="C47" s="99" t="s">
        <v>97</v>
      </c>
      <c r="E47" s="95"/>
      <c r="F47" s="95"/>
      <c r="G47" s="95"/>
    </row>
    <row r="48" spans="2:8">
      <c r="B48" s="86"/>
      <c r="D48" s="83" t="s">
        <v>1</v>
      </c>
      <c r="E48" s="95">
        <v>1</v>
      </c>
      <c r="F48" s="95"/>
      <c r="G48" s="95">
        <f>E48*F48</f>
        <v>0</v>
      </c>
    </row>
    <row r="49" spans="1:7" ht="12" customHeight="1">
      <c r="A49" s="96"/>
      <c r="B49" s="96"/>
      <c r="E49" s="95"/>
      <c r="F49" s="95"/>
      <c r="G49" s="95"/>
    </row>
    <row r="50" spans="1:7" ht="12" customHeight="1">
      <c r="A50" s="86"/>
      <c r="B50" s="86"/>
      <c r="F50" s="94"/>
    </row>
    <row r="51" spans="1:7" ht="16.5" thickBot="1">
      <c r="A51" s="102"/>
      <c r="B51" s="102"/>
      <c r="C51" s="103" t="s">
        <v>98</v>
      </c>
      <c r="D51" s="103"/>
      <c r="E51" s="103"/>
      <c r="F51" s="104"/>
      <c r="G51" s="105">
        <f>SUM(G29:G48)</f>
        <v>0</v>
      </c>
    </row>
    <row r="52" spans="1:7" ht="16.5" thickTop="1">
      <c r="A52" s="102"/>
      <c r="B52" s="102"/>
      <c r="C52" s="85"/>
      <c r="D52" s="85"/>
      <c r="E52" s="85"/>
      <c r="F52" s="106"/>
      <c r="G52" s="107"/>
    </row>
    <row r="53" spans="1:7">
      <c r="A53" s="86"/>
      <c r="B53" s="86"/>
      <c r="F53" s="94"/>
    </row>
    <row r="54" spans="1:7" ht="15.75">
      <c r="A54" s="102"/>
      <c r="B54" s="86">
        <f>B25+1</f>
        <v>2</v>
      </c>
      <c r="C54" s="85" t="s">
        <v>78</v>
      </c>
      <c r="F54" s="94"/>
    </row>
    <row r="55" spans="1:7">
      <c r="A55" s="86"/>
      <c r="B55" s="86"/>
      <c r="F55" s="94"/>
    </row>
    <row r="56" spans="1:7" ht="90">
      <c r="A56" s="86"/>
      <c r="B56" s="86"/>
      <c r="C56" s="97" t="s">
        <v>99</v>
      </c>
      <c r="F56" s="94"/>
    </row>
    <row r="57" spans="1:7" ht="5.0999999999999996" customHeight="1">
      <c r="A57" s="86"/>
      <c r="B57" s="86"/>
      <c r="F57" s="94"/>
    </row>
    <row r="58" spans="1:7">
      <c r="A58" s="86"/>
      <c r="B58" s="86"/>
      <c r="C58" s="83" t="s">
        <v>100</v>
      </c>
      <c r="F58" s="94"/>
    </row>
    <row r="59" spans="1:7" ht="75">
      <c r="A59" s="86"/>
      <c r="B59" s="86"/>
      <c r="C59" s="99" t="s">
        <v>101</v>
      </c>
      <c r="F59" s="94"/>
    </row>
    <row r="60" spans="1:7" ht="5.0999999999999996" customHeight="1">
      <c r="A60" s="86"/>
      <c r="B60" s="86"/>
      <c r="C60" s="97"/>
      <c r="F60" s="94"/>
    </row>
    <row r="61" spans="1:7">
      <c r="A61" s="86"/>
      <c r="B61" s="86"/>
      <c r="C61" s="83" t="s">
        <v>102</v>
      </c>
      <c r="F61" s="94"/>
    </row>
    <row r="62" spans="1:7">
      <c r="A62" s="86"/>
      <c r="B62" s="86"/>
      <c r="C62" s="83" t="s">
        <v>103</v>
      </c>
      <c r="F62" s="94"/>
    </row>
    <row r="63" spans="1:7" ht="30">
      <c r="A63" s="96"/>
      <c r="B63" s="96"/>
      <c r="C63" s="99" t="s">
        <v>104</v>
      </c>
      <c r="F63" s="94"/>
    </row>
    <row r="64" spans="1:7" ht="45">
      <c r="A64" s="86"/>
      <c r="B64" s="86"/>
      <c r="C64" s="97" t="s">
        <v>105</v>
      </c>
      <c r="F64" s="94"/>
    </row>
    <row r="65" spans="1:8">
      <c r="A65" s="86"/>
      <c r="B65" s="86"/>
      <c r="C65" s="108" t="s">
        <v>106</v>
      </c>
      <c r="F65" s="94"/>
    </row>
    <row r="66" spans="1:8" ht="5.0999999999999996" customHeight="1">
      <c r="A66" s="86"/>
      <c r="B66" s="86"/>
      <c r="C66" s="108"/>
      <c r="F66" s="94"/>
    </row>
    <row r="67" spans="1:8" ht="15" customHeight="1">
      <c r="A67" s="86"/>
      <c r="B67" s="86"/>
      <c r="C67" s="109" t="s">
        <v>107</v>
      </c>
      <c r="F67" s="94"/>
    </row>
    <row r="68" spans="1:8" ht="90">
      <c r="A68" s="86"/>
      <c r="B68" s="86"/>
      <c r="C68" s="110" t="s">
        <v>108</v>
      </c>
      <c r="F68" s="94"/>
    </row>
    <row r="69" spans="1:8">
      <c r="A69" s="86"/>
      <c r="B69" s="86"/>
      <c r="F69" s="94"/>
    </row>
    <row r="70" spans="1:8">
      <c r="A70" s="86"/>
      <c r="B70" s="86" t="s">
        <v>85</v>
      </c>
      <c r="C70" s="86" t="s">
        <v>86</v>
      </c>
      <c r="D70" s="86" t="s">
        <v>87</v>
      </c>
      <c r="E70" s="86" t="s">
        <v>88</v>
      </c>
      <c r="F70" s="111" t="s">
        <v>89</v>
      </c>
      <c r="G70" s="86" t="s">
        <v>90</v>
      </c>
    </row>
    <row r="71" spans="1:8">
      <c r="A71" s="86"/>
      <c r="B71" s="86"/>
      <c r="F71" s="94"/>
    </row>
    <row r="72" spans="1:8" ht="75">
      <c r="A72" s="96"/>
      <c r="B72" s="96">
        <v>1</v>
      </c>
      <c r="C72" s="97" t="s">
        <v>109</v>
      </c>
      <c r="E72" s="95"/>
      <c r="F72" s="95"/>
      <c r="G72" s="95"/>
      <c r="H72" s="100"/>
    </row>
    <row r="73" spans="1:8">
      <c r="A73" s="86"/>
      <c r="B73" s="86"/>
      <c r="C73" s="93"/>
      <c r="D73" s="83" t="s">
        <v>2</v>
      </c>
      <c r="E73" s="95">
        <v>120</v>
      </c>
      <c r="F73" s="95"/>
      <c r="G73" s="95">
        <f>E73*F73</f>
        <v>0</v>
      </c>
      <c r="H73" s="100"/>
    </row>
    <row r="74" spans="1:8">
      <c r="A74" s="86"/>
      <c r="B74" s="86"/>
      <c r="C74" s="93"/>
      <c r="E74" s="95"/>
      <c r="F74" s="95"/>
      <c r="G74" s="95"/>
      <c r="H74" s="100"/>
    </row>
    <row r="75" spans="1:8" ht="75">
      <c r="A75" s="86"/>
      <c r="B75" s="96">
        <v>2</v>
      </c>
      <c r="C75" s="99" t="s">
        <v>110</v>
      </c>
      <c r="E75" s="95"/>
      <c r="F75" s="95"/>
      <c r="G75" s="95"/>
      <c r="H75" s="100"/>
    </row>
    <row r="76" spans="1:8">
      <c r="A76" s="86"/>
      <c r="B76" s="96"/>
      <c r="C76" s="99" t="s">
        <v>111</v>
      </c>
      <c r="E76" s="95"/>
      <c r="F76" s="95"/>
      <c r="G76" s="95"/>
    </row>
    <row r="77" spans="1:8">
      <c r="A77" s="86"/>
      <c r="B77" s="86"/>
      <c r="C77" s="83" t="s">
        <v>112</v>
      </c>
      <c r="E77" s="95"/>
      <c r="F77" s="95"/>
      <c r="G77" s="95"/>
    </row>
    <row r="78" spans="1:8">
      <c r="A78" s="86"/>
      <c r="B78" s="86"/>
      <c r="D78" s="83" t="s">
        <v>2</v>
      </c>
      <c r="E78" s="95">
        <v>1400</v>
      </c>
      <c r="F78" s="95"/>
      <c r="G78" s="95">
        <f>SUM(E78*F78)</f>
        <v>0</v>
      </c>
    </row>
    <row r="79" spans="1:8">
      <c r="A79" s="86"/>
      <c r="B79" s="86"/>
      <c r="C79" s="83" t="s">
        <v>113</v>
      </c>
      <c r="E79" s="95"/>
      <c r="F79" s="95"/>
      <c r="G79" s="95"/>
    </row>
    <row r="80" spans="1:8">
      <c r="A80" s="86"/>
      <c r="B80" s="86"/>
      <c r="D80" s="83" t="s">
        <v>2</v>
      </c>
      <c r="E80" s="95">
        <v>600</v>
      </c>
      <c r="F80" s="95"/>
      <c r="G80" s="95">
        <f>SUM(E80*F80)</f>
        <v>0</v>
      </c>
    </row>
    <row r="81" spans="1:8">
      <c r="A81" s="86"/>
      <c r="B81" s="86"/>
      <c r="E81" s="95"/>
      <c r="F81" s="95"/>
      <c r="G81" s="95"/>
    </row>
    <row r="82" spans="1:8" ht="45">
      <c r="A82" s="96"/>
      <c r="B82" s="96">
        <v>3</v>
      </c>
      <c r="C82" s="99" t="s">
        <v>21</v>
      </c>
      <c r="E82" s="95"/>
      <c r="F82" s="95"/>
      <c r="G82" s="95"/>
      <c r="H82" s="112"/>
    </row>
    <row r="83" spans="1:8">
      <c r="A83" s="86"/>
      <c r="B83" s="86"/>
      <c r="D83" s="83" t="s">
        <v>0</v>
      </c>
      <c r="E83" s="95">
        <v>420</v>
      </c>
      <c r="F83" s="95"/>
      <c r="G83" s="95">
        <f>E83*F83</f>
        <v>0</v>
      </c>
      <c r="H83" s="100"/>
    </row>
    <row r="84" spans="1:8">
      <c r="A84" s="86"/>
      <c r="B84" s="86"/>
      <c r="E84" s="95"/>
      <c r="F84" s="95"/>
      <c r="G84" s="95"/>
      <c r="H84" s="100"/>
    </row>
    <row r="85" spans="1:8" ht="78" customHeight="1">
      <c r="B85" s="96">
        <v>4</v>
      </c>
      <c r="C85" s="99" t="s">
        <v>114</v>
      </c>
      <c r="E85" s="95"/>
      <c r="F85" s="95"/>
      <c r="G85" s="95"/>
    </row>
    <row r="86" spans="1:8">
      <c r="B86" s="96"/>
      <c r="C86" s="113" t="s">
        <v>115</v>
      </c>
      <c r="E86" s="95"/>
      <c r="F86" s="95"/>
      <c r="G86" s="95"/>
      <c r="H86" s="100"/>
    </row>
    <row r="87" spans="1:8">
      <c r="B87" s="86"/>
      <c r="D87" s="83" t="s">
        <v>2</v>
      </c>
      <c r="E87" s="95">
        <f>E83*0.1*1.2*0.7</f>
        <v>35.279999999999994</v>
      </c>
      <c r="F87" s="95"/>
      <c r="G87" s="95">
        <f>E87*F87</f>
        <v>0</v>
      </c>
    </row>
    <row r="88" spans="1:8">
      <c r="B88" s="86"/>
      <c r="E88" s="95"/>
      <c r="F88" s="95"/>
      <c r="G88" s="95"/>
    </row>
    <row r="89" spans="1:8" ht="75" customHeight="1">
      <c r="B89" s="96">
        <v>5</v>
      </c>
      <c r="C89" s="99" t="s">
        <v>116</v>
      </c>
      <c r="E89" s="95"/>
      <c r="F89" s="95"/>
      <c r="G89" s="95"/>
    </row>
    <row r="90" spans="1:8">
      <c r="B90" s="86"/>
      <c r="C90" s="113" t="s">
        <v>115</v>
      </c>
      <c r="E90" s="95"/>
      <c r="F90" s="95"/>
      <c r="G90" s="95"/>
    </row>
    <row r="91" spans="1:8">
      <c r="B91" s="86"/>
      <c r="D91" s="83" t="s">
        <v>2</v>
      </c>
      <c r="E91" s="95">
        <f>E83*0.3*1.2*0.3</f>
        <v>45.359999999999992</v>
      </c>
      <c r="F91" s="95"/>
      <c r="G91" s="95">
        <f>E91*F91</f>
        <v>0</v>
      </c>
    </row>
    <row r="92" spans="1:8">
      <c r="B92" s="86"/>
      <c r="E92" s="95"/>
      <c r="F92" s="95"/>
      <c r="G92" s="95"/>
    </row>
    <row r="93" spans="1:8" ht="90">
      <c r="B93" s="96">
        <v>6</v>
      </c>
      <c r="C93" s="99" t="s">
        <v>117</v>
      </c>
      <c r="E93" s="95"/>
      <c r="F93" s="95"/>
      <c r="G93" s="95"/>
      <c r="H93" s="112"/>
    </row>
    <row r="94" spans="1:8">
      <c r="B94" s="86"/>
      <c r="D94" s="83" t="s">
        <v>2</v>
      </c>
      <c r="E94" s="95">
        <v>750</v>
      </c>
      <c r="F94" s="95"/>
      <c r="G94" s="95">
        <f>E94*F94</f>
        <v>0</v>
      </c>
    </row>
    <row r="95" spans="1:8">
      <c r="B95" s="86"/>
      <c r="E95" s="95"/>
      <c r="F95" s="95"/>
      <c r="G95" s="95"/>
    </row>
    <row r="96" spans="1:8" ht="60">
      <c r="B96" s="96">
        <f>B93+1</f>
        <v>7</v>
      </c>
      <c r="C96" s="99" t="s">
        <v>19</v>
      </c>
      <c r="E96" s="95"/>
      <c r="F96" s="95"/>
      <c r="G96" s="95"/>
    </row>
    <row r="97" spans="2:8">
      <c r="B97" s="86"/>
      <c r="D97" s="83" t="s">
        <v>2</v>
      </c>
      <c r="E97" s="95">
        <f>E78+E80-E94</f>
        <v>1250</v>
      </c>
      <c r="F97" s="95"/>
      <c r="G97" s="95">
        <f>E97*F97</f>
        <v>0</v>
      </c>
    </row>
    <row r="98" spans="2:8">
      <c r="B98" s="114"/>
      <c r="E98" s="95"/>
      <c r="F98" s="95"/>
      <c r="G98" s="95"/>
    </row>
    <row r="99" spans="2:8" ht="60" customHeight="1">
      <c r="B99" s="96">
        <f>B96+1</f>
        <v>8</v>
      </c>
      <c r="C99" s="99" t="s">
        <v>118</v>
      </c>
      <c r="E99" s="95"/>
      <c r="F99" s="95"/>
      <c r="G99" s="95"/>
    </row>
    <row r="100" spans="2:8" ht="30">
      <c r="B100" s="96"/>
      <c r="C100" s="113" t="s">
        <v>119</v>
      </c>
      <c r="E100" s="95"/>
      <c r="F100" s="95"/>
      <c r="G100" s="95"/>
    </row>
    <row r="101" spans="2:8">
      <c r="B101" s="86"/>
      <c r="D101" s="83" t="s">
        <v>2</v>
      </c>
      <c r="E101" s="95">
        <v>10</v>
      </c>
      <c r="F101" s="95"/>
      <c r="G101" s="95">
        <f>E101*F101</f>
        <v>0</v>
      </c>
    </row>
    <row r="102" spans="2:8">
      <c r="B102" s="86"/>
      <c r="E102" s="95"/>
      <c r="F102" s="95"/>
      <c r="G102" s="95"/>
    </row>
    <row r="103" spans="2:8" ht="75">
      <c r="B103" s="96">
        <f>B99+1</f>
        <v>9</v>
      </c>
      <c r="C103" s="97" t="s">
        <v>120</v>
      </c>
      <c r="E103" s="95"/>
      <c r="F103" s="95"/>
      <c r="G103" s="95"/>
      <c r="H103" s="99"/>
    </row>
    <row r="104" spans="2:8">
      <c r="B104" s="86"/>
      <c r="C104" s="83" t="s">
        <v>121</v>
      </c>
      <c r="E104" s="95"/>
      <c r="F104" s="95"/>
      <c r="G104" s="95"/>
    </row>
    <row r="105" spans="2:8">
      <c r="B105" s="86"/>
      <c r="D105" s="83" t="s">
        <v>2</v>
      </c>
      <c r="E105" s="95">
        <v>8</v>
      </c>
      <c r="F105" s="95"/>
      <c r="G105" s="95">
        <f>E105*F105</f>
        <v>0</v>
      </c>
    </row>
    <row r="106" spans="2:8">
      <c r="B106" s="86"/>
      <c r="E106" s="95"/>
      <c r="F106" s="95"/>
      <c r="G106" s="95"/>
    </row>
    <row r="107" spans="2:8" ht="90">
      <c r="B107" s="96">
        <f>B103+1</f>
        <v>10</v>
      </c>
      <c r="C107" s="97" t="s">
        <v>122</v>
      </c>
      <c r="E107" s="95"/>
      <c r="F107" s="95"/>
      <c r="G107" s="95"/>
    </row>
    <row r="108" spans="2:8">
      <c r="B108" s="86"/>
      <c r="C108" s="115" t="s">
        <v>123</v>
      </c>
      <c r="D108" s="83" t="s">
        <v>2</v>
      </c>
      <c r="E108" s="95">
        <f>20*0.5*0.12</f>
        <v>1.2</v>
      </c>
      <c r="F108" s="95"/>
      <c r="G108" s="95">
        <f>E108*F108</f>
        <v>0</v>
      </c>
    </row>
    <row r="109" spans="2:8">
      <c r="B109" s="86"/>
      <c r="C109" s="115"/>
      <c r="E109" s="95"/>
      <c r="F109" s="95"/>
      <c r="G109" s="95"/>
    </row>
    <row r="110" spans="2:8" ht="60">
      <c r="B110" s="96">
        <f>B107+1</f>
        <v>11</v>
      </c>
      <c r="C110" s="97" t="s">
        <v>124</v>
      </c>
      <c r="E110" s="95"/>
      <c r="F110" s="95"/>
      <c r="G110" s="95"/>
    </row>
    <row r="111" spans="2:8">
      <c r="B111" s="86"/>
      <c r="C111" s="115" t="s">
        <v>125</v>
      </c>
      <c r="E111" s="95"/>
      <c r="F111" s="95"/>
      <c r="G111" s="95"/>
    </row>
    <row r="112" spans="2:8">
      <c r="B112" s="86"/>
      <c r="C112" s="115" t="s">
        <v>126</v>
      </c>
      <c r="D112" s="83" t="s">
        <v>2</v>
      </c>
      <c r="E112" s="95">
        <f>20*0.5*0.3*0.85</f>
        <v>2.5499999999999998</v>
      </c>
      <c r="F112" s="95"/>
      <c r="G112" s="95">
        <f>E112*F112</f>
        <v>0</v>
      </c>
    </row>
    <row r="113" spans="2:7">
      <c r="B113" s="114"/>
      <c r="E113" s="95"/>
      <c r="F113" s="95"/>
      <c r="G113" s="95"/>
    </row>
    <row r="114" spans="2:7" ht="16.5" thickBot="1">
      <c r="B114" s="102"/>
      <c r="C114" s="103" t="s">
        <v>127</v>
      </c>
      <c r="D114" s="103"/>
      <c r="E114" s="103"/>
      <c r="F114" s="104"/>
      <c r="G114" s="105">
        <f>SUM(G73:G112)</f>
        <v>0</v>
      </c>
    </row>
    <row r="115" spans="2:7" ht="16.5" thickTop="1">
      <c r="B115" s="102"/>
      <c r="C115" s="85"/>
      <c r="D115" s="85"/>
      <c r="E115" s="85"/>
      <c r="F115" s="106"/>
      <c r="G115" s="116"/>
    </row>
    <row r="116" spans="2:7" ht="15.75">
      <c r="B116" s="102"/>
      <c r="C116" s="85"/>
      <c r="D116" s="85"/>
      <c r="E116" s="85"/>
      <c r="F116" s="106"/>
      <c r="G116" s="116"/>
    </row>
    <row r="117" spans="2:7" ht="15.75">
      <c r="B117" s="86">
        <f>B54+1</f>
        <v>3</v>
      </c>
      <c r="C117" s="85" t="s">
        <v>79</v>
      </c>
      <c r="F117" s="94"/>
    </row>
    <row r="118" spans="2:7">
      <c r="B118" s="86"/>
      <c r="F118" s="94"/>
    </row>
    <row r="119" spans="2:7">
      <c r="B119" s="86"/>
      <c r="C119" s="83" t="s">
        <v>100</v>
      </c>
      <c r="F119" s="94"/>
    </row>
    <row r="120" spans="2:7" ht="75">
      <c r="B120" s="86"/>
      <c r="C120" s="97" t="s">
        <v>101</v>
      </c>
      <c r="F120" s="94"/>
    </row>
    <row r="121" spans="2:7">
      <c r="B121" s="86"/>
      <c r="F121" s="94"/>
    </row>
    <row r="122" spans="2:7">
      <c r="B122" s="86"/>
      <c r="C122" s="83" t="s">
        <v>102</v>
      </c>
      <c r="F122" s="94"/>
    </row>
    <row r="123" spans="2:7">
      <c r="B123" s="86"/>
      <c r="C123" s="83" t="s">
        <v>128</v>
      </c>
      <c r="F123" s="94"/>
    </row>
    <row r="124" spans="2:7" ht="45">
      <c r="B124" s="86"/>
      <c r="C124" s="97" t="s">
        <v>129</v>
      </c>
      <c r="F124" s="94"/>
    </row>
    <row r="125" spans="2:7" ht="45">
      <c r="B125" s="86"/>
      <c r="C125" s="97" t="s">
        <v>130</v>
      </c>
      <c r="F125" s="94"/>
    </row>
    <row r="126" spans="2:7" ht="30">
      <c r="B126" s="86"/>
      <c r="C126" s="99" t="s">
        <v>131</v>
      </c>
      <c r="F126" s="94"/>
    </row>
    <row r="127" spans="2:7" ht="45">
      <c r="B127" s="86"/>
      <c r="C127" s="97" t="s">
        <v>132</v>
      </c>
      <c r="F127" s="94"/>
    </row>
    <row r="128" spans="2:7" ht="30">
      <c r="B128" s="86"/>
      <c r="C128" s="97" t="s">
        <v>133</v>
      </c>
      <c r="F128" s="94"/>
    </row>
    <row r="129" spans="2:7">
      <c r="B129" s="86"/>
      <c r="C129" s="110" t="s">
        <v>134</v>
      </c>
      <c r="F129" s="94"/>
    </row>
    <row r="130" spans="2:7" ht="30">
      <c r="B130" s="86"/>
      <c r="C130" s="110" t="s">
        <v>135</v>
      </c>
      <c r="F130" s="94"/>
    </row>
    <row r="131" spans="2:7" ht="30">
      <c r="B131" s="86"/>
      <c r="C131" s="99" t="s">
        <v>136</v>
      </c>
      <c r="F131" s="94"/>
    </row>
    <row r="132" spans="2:7">
      <c r="B132" s="86"/>
      <c r="C132" s="110" t="s">
        <v>137</v>
      </c>
      <c r="F132" s="94"/>
    </row>
    <row r="133" spans="2:7">
      <c r="B133" s="86"/>
      <c r="C133" s="83" t="s">
        <v>138</v>
      </c>
      <c r="F133" s="94"/>
    </row>
    <row r="134" spans="2:7">
      <c r="B134" s="86"/>
      <c r="C134" s="83" t="s">
        <v>139</v>
      </c>
      <c r="F134" s="94"/>
    </row>
    <row r="135" spans="2:7">
      <c r="F135" s="94"/>
    </row>
    <row r="136" spans="2:7">
      <c r="B136" s="86" t="s">
        <v>85</v>
      </c>
      <c r="C136" s="86" t="s">
        <v>86</v>
      </c>
      <c r="D136" s="86" t="s">
        <v>87</v>
      </c>
      <c r="E136" s="86" t="s">
        <v>88</v>
      </c>
      <c r="F136" s="111" t="s">
        <v>89</v>
      </c>
      <c r="G136" s="86" t="s">
        <v>90</v>
      </c>
    </row>
    <row r="137" spans="2:7">
      <c r="B137" s="86"/>
      <c r="C137" s="86"/>
      <c r="F137" s="94"/>
    </row>
    <row r="138" spans="2:7" ht="45">
      <c r="B138" s="96">
        <v>1</v>
      </c>
      <c r="C138" s="97" t="s">
        <v>140</v>
      </c>
      <c r="E138" s="95"/>
      <c r="F138" s="95"/>
      <c r="G138" s="95"/>
    </row>
    <row r="139" spans="2:7">
      <c r="B139" s="86"/>
      <c r="C139" s="83" t="s">
        <v>141</v>
      </c>
      <c r="D139" s="83" t="s">
        <v>142</v>
      </c>
      <c r="E139" s="95">
        <v>4513.8500000000004</v>
      </c>
      <c r="F139" s="95"/>
      <c r="G139" s="95">
        <f>E139*F139</f>
        <v>0</v>
      </c>
    </row>
    <row r="140" spans="2:7">
      <c r="B140" s="86"/>
      <c r="E140" s="95"/>
      <c r="F140" s="95"/>
      <c r="G140" s="95"/>
    </row>
    <row r="141" spans="2:7" ht="45">
      <c r="B141" s="96">
        <v>2</v>
      </c>
      <c r="C141" s="97" t="s">
        <v>143</v>
      </c>
      <c r="E141" s="95"/>
      <c r="F141" s="95"/>
      <c r="G141" s="95"/>
    </row>
    <row r="142" spans="2:7">
      <c r="B142" s="86"/>
      <c r="C142" s="83" t="s">
        <v>144</v>
      </c>
      <c r="D142" s="83" t="s">
        <v>142</v>
      </c>
      <c r="E142" s="95">
        <v>14033.26</v>
      </c>
      <c r="F142" s="95"/>
      <c r="G142" s="95">
        <f>E142*F142</f>
        <v>0</v>
      </c>
    </row>
    <row r="143" spans="2:7">
      <c r="B143" s="86"/>
      <c r="E143" s="95"/>
      <c r="F143" s="95"/>
      <c r="G143" s="95"/>
    </row>
    <row r="144" spans="2:7" ht="30">
      <c r="B144" s="96">
        <v>3</v>
      </c>
      <c r="C144" s="97" t="s">
        <v>145</v>
      </c>
      <c r="E144" s="95"/>
      <c r="F144" s="95"/>
      <c r="G144" s="95"/>
    </row>
    <row r="145" spans="2:7">
      <c r="B145" s="96"/>
      <c r="C145" s="83" t="s">
        <v>146</v>
      </c>
      <c r="E145" s="95"/>
      <c r="F145" s="95"/>
      <c r="G145" s="95"/>
    </row>
    <row r="146" spans="2:7">
      <c r="B146" s="96"/>
      <c r="C146" s="97" t="s">
        <v>147</v>
      </c>
      <c r="D146" s="83" t="s">
        <v>142</v>
      </c>
      <c r="E146" s="95">
        <v>174</v>
      </c>
      <c r="F146" s="95"/>
      <c r="G146" s="95">
        <f t="shared" ref="G146:G151" si="0">E146*F146</f>
        <v>0</v>
      </c>
    </row>
    <row r="147" spans="2:7">
      <c r="B147" s="96"/>
      <c r="C147" s="97" t="s">
        <v>148</v>
      </c>
      <c r="D147" s="83" t="s">
        <v>142</v>
      </c>
      <c r="E147" s="95">
        <v>834</v>
      </c>
      <c r="F147" s="95"/>
      <c r="G147" s="95">
        <f t="shared" si="0"/>
        <v>0</v>
      </c>
    </row>
    <row r="148" spans="2:7">
      <c r="B148" s="96"/>
      <c r="C148" s="97" t="s">
        <v>149</v>
      </c>
      <c r="D148" s="83" t="s">
        <v>142</v>
      </c>
      <c r="E148" s="95">
        <v>652</v>
      </c>
      <c r="F148" s="95"/>
      <c r="G148" s="95">
        <f t="shared" si="0"/>
        <v>0</v>
      </c>
    </row>
    <row r="149" spans="2:7">
      <c r="B149" s="86"/>
      <c r="C149" s="97" t="s">
        <v>150</v>
      </c>
      <c r="D149" s="83" t="s">
        <v>142</v>
      </c>
      <c r="E149" s="95">
        <v>782</v>
      </c>
      <c r="F149" s="95"/>
      <c r="G149" s="95">
        <f t="shared" si="0"/>
        <v>0</v>
      </c>
    </row>
    <row r="150" spans="2:7">
      <c r="B150" s="86"/>
      <c r="C150" s="97" t="s">
        <v>151</v>
      </c>
      <c r="D150" s="83" t="s">
        <v>142</v>
      </c>
      <c r="E150" s="95">
        <v>27357</v>
      </c>
      <c r="F150" s="95"/>
      <c r="G150" s="95">
        <f t="shared" si="0"/>
        <v>0</v>
      </c>
    </row>
    <row r="151" spans="2:7">
      <c r="B151" s="86"/>
      <c r="C151" s="97" t="s">
        <v>152</v>
      </c>
      <c r="D151" s="83" t="s">
        <v>142</v>
      </c>
      <c r="E151" s="95">
        <v>310</v>
      </c>
      <c r="F151" s="95"/>
      <c r="G151" s="95">
        <f t="shared" si="0"/>
        <v>0</v>
      </c>
    </row>
    <row r="152" spans="2:7">
      <c r="B152" s="86"/>
      <c r="E152" s="95"/>
      <c r="F152" s="95"/>
      <c r="G152" s="95"/>
    </row>
    <row r="153" spans="2:7" ht="45">
      <c r="B153" s="96">
        <v>4</v>
      </c>
      <c r="C153" s="97" t="s">
        <v>153</v>
      </c>
      <c r="E153" s="95"/>
      <c r="F153" s="95"/>
      <c r="G153" s="95"/>
    </row>
    <row r="154" spans="2:7">
      <c r="B154" s="86"/>
      <c r="C154" s="83" t="s">
        <v>154</v>
      </c>
      <c r="E154" s="95"/>
      <c r="F154" s="95"/>
      <c r="G154" s="95"/>
    </row>
    <row r="155" spans="2:7" ht="30">
      <c r="B155" s="86"/>
      <c r="C155" s="97" t="s">
        <v>155</v>
      </c>
      <c r="E155" s="95"/>
      <c r="F155" s="95"/>
      <c r="G155" s="95"/>
    </row>
    <row r="156" spans="2:7">
      <c r="B156" s="86"/>
      <c r="D156" s="83" t="s">
        <v>2</v>
      </c>
      <c r="E156" s="95">
        <v>39</v>
      </c>
      <c r="F156" s="95"/>
      <c r="G156" s="95">
        <f>E156*F156</f>
        <v>0</v>
      </c>
    </row>
    <row r="157" spans="2:7">
      <c r="B157" s="86"/>
      <c r="E157" s="95"/>
      <c r="F157" s="95"/>
      <c r="G157" s="95"/>
    </row>
    <row r="158" spans="2:7" ht="45">
      <c r="B158" s="96" t="s">
        <v>156</v>
      </c>
      <c r="C158" s="97" t="s">
        <v>157</v>
      </c>
      <c r="E158" s="95"/>
      <c r="F158" s="95"/>
      <c r="G158" s="95"/>
    </row>
    <row r="159" spans="2:7" ht="60">
      <c r="B159" s="86"/>
      <c r="C159" s="97" t="s">
        <v>158</v>
      </c>
      <c r="E159" s="95"/>
      <c r="F159" s="95"/>
      <c r="G159" s="95"/>
    </row>
    <row r="160" spans="2:7" ht="30">
      <c r="B160" s="86"/>
      <c r="C160" s="97" t="s">
        <v>159</v>
      </c>
      <c r="E160" s="95"/>
      <c r="F160" s="95"/>
      <c r="G160" s="95"/>
    </row>
    <row r="161" spans="2:7">
      <c r="B161" s="86"/>
      <c r="C161" s="83" t="s">
        <v>160</v>
      </c>
      <c r="E161" s="95"/>
      <c r="F161" s="95"/>
      <c r="G161" s="95"/>
    </row>
    <row r="162" spans="2:7">
      <c r="B162" s="86"/>
      <c r="D162" s="83" t="s">
        <v>2</v>
      </c>
      <c r="E162" s="95">
        <v>40</v>
      </c>
      <c r="F162" s="95"/>
      <c r="G162" s="95">
        <f>SUM(E162*F162)</f>
        <v>0</v>
      </c>
    </row>
    <row r="163" spans="2:7">
      <c r="B163" s="86"/>
      <c r="E163" s="95"/>
      <c r="F163" s="95"/>
      <c r="G163" s="95"/>
    </row>
    <row r="164" spans="2:7" ht="60.75" customHeight="1">
      <c r="B164" s="96">
        <v>6</v>
      </c>
      <c r="C164" s="97" t="s">
        <v>161</v>
      </c>
      <c r="E164" s="95"/>
      <c r="F164" s="95"/>
      <c r="G164" s="95"/>
    </row>
    <row r="165" spans="2:7">
      <c r="B165" s="86"/>
      <c r="C165" s="108" t="s">
        <v>162</v>
      </c>
      <c r="E165" s="95"/>
      <c r="F165" s="95"/>
      <c r="G165" s="95"/>
    </row>
    <row r="166" spans="2:7">
      <c r="B166" s="86"/>
      <c r="C166" s="108" t="s">
        <v>163</v>
      </c>
      <c r="E166" s="95"/>
      <c r="F166" s="95"/>
      <c r="G166" s="95"/>
    </row>
    <row r="167" spans="2:7">
      <c r="B167" s="86"/>
      <c r="C167" s="83" t="s">
        <v>164</v>
      </c>
      <c r="E167" s="95"/>
      <c r="F167" s="95"/>
      <c r="G167" s="95"/>
    </row>
    <row r="168" spans="2:7">
      <c r="B168" s="86"/>
      <c r="D168" s="83" t="s">
        <v>2</v>
      </c>
      <c r="E168" s="95">
        <v>370</v>
      </c>
      <c r="F168" s="95"/>
      <c r="G168" s="95">
        <f>E168*F168</f>
        <v>0</v>
      </c>
    </row>
    <row r="169" spans="2:7">
      <c r="B169" s="86"/>
      <c r="E169" s="95"/>
      <c r="F169" s="95"/>
      <c r="G169" s="95"/>
    </row>
    <row r="170" spans="2:7" ht="60">
      <c r="B170" s="96">
        <v>7</v>
      </c>
      <c r="C170" s="97" t="s">
        <v>161</v>
      </c>
      <c r="E170" s="95"/>
      <c r="F170" s="95"/>
      <c r="G170" s="95"/>
    </row>
    <row r="171" spans="2:7">
      <c r="B171" s="86"/>
      <c r="C171" s="108" t="s">
        <v>165</v>
      </c>
      <c r="E171" s="95"/>
      <c r="F171" s="95"/>
      <c r="G171" s="95"/>
    </row>
    <row r="172" spans="2:7">
      <c r="B172" s="86"/>
      <c r="C172" s="83" t="s">
        <v>166</v>
      </c>
      <c r="E172" s="95"/>
      <c r="F172" s="95"/>
      <c r="G172" s="95"/>
    </row>
    <row r="173" spans="2:7">
      <c r="B173" s="86"/>
      <c r="D173" s="83" t="s">
        <v>2</v>
      </c>
      <c r="E173" s="95">
        <v>18</v>
      </c>
      <c r="F173" s="95"/>
      <c r="G173" s="95">
        <f>E173*F173</f>
        <v>0</v>
      </c>
    </row>
    <row r="174" spans="2:7">
      <c r="B174" s="86"/>
      <c r="E174" s="95"/>
      <c r="F174" s="95"/>
      <c r="G174" s="95"/>
    </row>
    <row r="175" spans="2:7" ht="45">
      <c r="B175" s="96">
        <v>8</v>
      </c>
      <c r="C175" s="97" t="s">
        <v>167</v>
      </c>
      <c r="E175" s="95"/>
      <c r="F175" s="95"/>
      <c r="G175" s="95"/>
    </row>
    <row r="176" spans="2:7">
      <c r="B176" s="86"/>
      <c r="D176" s="83" t="s">
        <v>0</v>
      </c>
      <c r="E176" s="95">
        <v>352</v>
      </c>
      <c r="F176" s="95"/>
      <c r="G176" s="95">
        <f>E176*F176</f>
        <v>0</v>
      </c>
    </row>
    <row r="177" spans="2:7" ht="15.75">
      <c r="B177" s="86"/>
      <c r="C177" s="85"/>
      <c r="D177" s="85"/>
      <c r="E177" s="85"/>
      <c r="F177" s="106"/>
      <c r="G177" s="107"/>
    </row>
    <row r="178" spans="2:7" ht="16.5" thickBot="1">
      <c r="B178" s="86"/>
      <c r="C178" s="103" t="s">
        <v>168</v>
      </c>
      <c r="D178" s="103"/>
      <c r="E178" s="103"/>
      <c r="F178" s="104"/>
      <c r="G178" s="105">
        <f>SUM(G139:G176)</f>
        <v>0</v>
      </c>
    </row>
    <row r="179" spans="2:7" ht="15.75" thickTop="1">
      <c r="B179" s="86"/>
      <c r="F179" s="94"/>
    </row>
    <row r="180" spans="2:7" ht="15.75">
      <c r="B180" s="86">
        <f>B117+1</f>
        <v>4</v>
      </c>
      <c r="C180" s="85" t="s">
        <v>80</v>
      </c>
      <c r="F180" s="94"/>
    </row>
    <row r="181" spans="2:7">
      <c r="B181" s="86"/>
      <c r="F181" s="94"/>
    </row>
    <row r="182" spans="2:7">
      <c r="B182" s="86"/>
      <c r="C182" s="83" t="s">
        <v>100</v>
      </c>
      <c r="F182" s="94"/>
    </row>
    <row r="183" spans="2:7" ht="75">
      <c r="B183" s="86"/>
      <c r="C183" s="97" t="s">
        <v>101</v>
      </c>
      <c r="F183" s="94"/>
    </row>
    <row r="184" spans="2:7">
      <c r="B184" s="86"/>
      <c r="C184" s="97"/>
      <c r="F184" s="94"/>
    </row>
    <row r="185" spans="2:7">
      <c r="B185" s="86"/>
      <c r="C185" s="83" t="s">
        <v>102</v>
      </c>
      <c r="F185" s="94"/>
    </row>
    <row r="186" spans="2:7" ht="60">
      <c r="B186" s="86"/>
      <c r="C186" s="97" t="s">
        <v>169</v>
      </c>
      <c r="F186" s="94"/>
    </row>
    <row r="187" spans="2:7" ht="45">
      <c r="B187" s="86"/>
      <c r="C187" s="97" t="s">
        <v>170</v>
      </c>
      <c r="F187" s="94"/>
    </row>
    <row r="188" spans="2:7">
      <c r="B188" s="86"/>
      <c r="C188" s="83" t="s">
        <v>139</v>
      </c>
      <c r="F188" s="94"/>
    </row>
    <row r="189" spans="2:7" ht="30">
      <c r="B189" s="86"/>
      <c r="C189" s="97" t="s">
        <v>171</v>
      </c>
      <c r="F189" s="94"/>
    </row>
    <row r="190" spans="2:7">
      <c r="B190" s="86"/>
      <c r="C190" s="97"/>
      <c r="F190" s="94"/>
    </row>
    <row r="191" spans="2:7">
      <c r="B191" s="86" t="s">
        <v>85</v>
      </c>
      <c r="C191" s="86" t="s">
        <v>86</v>
      </c>
      <c r="D191" s="86" t="s">
        <v>87</v>
      </c>
      <c r="E191" s="86" t="s">
        <v>88</v>
      </c>
      <c r="F191" s="111" t="s">
        <v>89</v>
      </c>
      <c r="G191" s="86" t="s">
        <v>90</v>
      </c>
    </row>
    <row r="192" spans="2:7">
      <c r="B192" s="86"/>
      <c r="F192" s="94"/>
    </row>
    <row r="193" spans="2:8" ht="35.25" customHeight="1">
      <c r="B193" s="96">
        <v>1</v>
      </c>
      <c r="C193" s="117" t="s">
        <v>172</v>
      </c>
      <c r="F193" s="94"/>
    </row>
    <row r="194" spans="2:8" ht="30">
      <c r="B194" s="86"/>
      <c r="C194" s="97" t="s">
        <v>173</v>
      </c>
      <c r="F194" s="94"/>
    </row>
    <row r="195" spans="2:8" ht="30">
      <c r="B195" s="86"/>
      <c r="C195" s="97" t="s">
        <v>174</v>
      </c>
      <c r="E195" s="95"/>
      <c r="F195" s="95"/>
      <c r="G195" s="95"/>
    </row>
    <row r="196" spans="2:8">
      <c r="B196" s="86"/>
      <c r="C196" s="97"/>
      <c r="D196" s="83" t="s">
        <v>0</v>
      </c>
      <c r="E196" s="95">
        <v>365</v>
      </c>
      <c r="F196" s="95"/>
      <c r="G196" s="95">
        <f>E196*F196</f>
        <v>0</v>
      </c>
    </row>
    <row r="197" spans="2:8">
      <c r="B197" s="86"/>
      <c r="C197" s="97"/>
      <c r="E197" s="95"/>
      <c r="F197" s="95"/>
      <c r="G197" s="95"/>
    </row>
    <row r="198" spans="2:8" ht="45">
      <c r="B198" s="96">
        <v>2</v>
      </c>
      <c r="C198" s="97" t="s">
        <v>175</v>
      </c>
      <c r="D198" s="118"/>
      <c r="E198" s="95"/>
      <c r="F198" s="95"/>
      <c r="G198" s="95"/>
    </row>
    <row r="199" spans="2:8" ht="15.75">
      <c r="B199" s="86"/>
      <c r="D199" s="118" t="s">
        <v>4</v>
      </c>
      <c r="E199" s="95">
        <v>85</v>
      </c>
      <c r="F199" s="95"/>
      <c r="G199" s="95">
        <f>E199*F199</f>
        <v>0</v>
      </c>
    </row>
    <row r="200" spans="2:8" ht="15.75">
      <c r="B200" s="86"/>
      <c r="D200" s="118"/>
      <c r="E200" s="95"/>
      <c r="F200" s="95"/>
      <c r="G200" s="95"/>
    </row>
    <row r="201" spans="2:8" ht="52.5" customHeight="1">
      <c r="B201" s="96">
        <v>3</v>
      </c>
      <c r="C201" s="117" t="s">
        <v>176</v>
      </c>
      <c r="E201" s="95"/>
      <c r="F201" s="95"/>
      <c r="G201" s="95"/>
      <c r="H201" s="100"/>
    </row>
    <row r="202" spans="2:8" ht="30">
      <c r="B202" s="86"/>
      <c r="C202" s="97" t="s">
        <v>177</v>
      </c>
      <c r="E202" s="95"/>
      <c r="F202" s="95"/>
      <c r="G202" s="95"/>
    </row>
    <row r="203" spans="2:8" ht="45">
      <c r="B203" s="86"/>
      <c r="C203" s="97" t="s">
        <v>178</v>
      </c>
      <c r="E203" s="95"/>
      <c r="F203" s="95"/>
      <c r="G203" s="95"/>
    </row>
    <row r="204" spans="2:8">
      <c r="B204" s="86"/>
      <c r="C204" s="97"/>
      <c r="D204" s="83" t="s">
        <v>0</v>
      </c>
      <c r="E204" s="95">
        <v>365</v>
      </c>
      <c r="F204" s="95"/>
      <c r="G204" s="95">
        <f>E204*F204</f>
        <v>0</v>
      </c>
    </row>
    <row r="205" spans="2:8">
      <c r="C205" s="97"/>
      <c r="E205" s="95"/>
      <c r="F205" s="95"/>
      <c r="G205" s="95"/>
    </row>
    <row r="206" spans="2:8" ht="48" customHeight="1">
      <c r="B206" s="96">
        <v>4</v>
      </c>
      <c r="C206" s="117" t="s">
        <v>179</v>
      </c>
      <c r="E206" s="95"/>
      <c r="F206" s="95"/>
      <c r="G206" s="95"/>
    </row>
    <row r="207" spans="2:8" ht="30">
      <c r="B207" s="86"/>
      <c r="C207" s="97" t="s">
        <v>177</v>
      </c>
      <c r="E207" s="95"/>
      <c r="F207" s="95"/>
      <c r="G207" s="95"/>
    </row>
    <row r="208" spans="2:8" ht="45">
      <c r="B208" s="86"/>
      <c r="C208" s="97" t="s">
        <v>180</v>
      </c>
      <c r="E208" s="95"/>
      <c r="F208" s="95"/>
      <c r="G208" s="95"/>
    </row>
    <row r="209" spans="2:7">
      <c r="B209" s="86"/>
      <c r="C209" s="97"/>
      <c r="D209" s="83" t="s">
        <v>0</v>
      </c>
      <c r="E209" s="95">
        <v>120</v>
      </c>
      <c r="F209" s="95"/>
      <c r="G209" s="95">
        <f>E209*F209</f>
        <v>0</v>
      </c>
    </row>
    <row r="210" spans="2:7">
      <c r="B210" s="86"/>
      <c r="C210" s="97"/>
      <c r="E210" s="95"/>
      <c r="F210" s="95"/>
      <c r="G210" s="95"/>
    </row>
    <row r="211" spans="2:7" ht="60">
      <c r="B211" s="96">
        <v>5</v>
      </c>
      <c r="C211" s="97" t="s">
        <v>181</v>
      </c>
      <c r="E211" s="95"/>
      <c r="F211" s="95"/>
      <c r="G211" s="95"/>
    </row>
    <row r="212" spans="2:7" ht="30">
      <c r="B212" s="86"/>
      <c r="C212" s="97" t="s">
        <v>177</v>
      </c>
      <c r="E212" s="95"/>
      <c r="F212" s="95"/>
      <c r="G212" s="95"/>
    </row>
    <row r="213" spans="2:7" ht="45">
      <c r="B213" s="86"/>
      <c r="C213" s="97" t="s">
        <v>180</v>
      </c>
      <c r="E213" s="95"/>
      <c r="F213" s="95"/>
      <c r="G213" s="95"/>
    </row>
    <row r="214" spans="2:7">
      <c r="B214" s="86"/>
      <c r="C214" s="97"/>
      <c r="D214" s="83" t="s">
        <v>0</v>
      </c>
      <c r="E214" s="95">
        <v>300</v>
      </c>
      <c r="F214" s="95"/>
      <c r="G214" s="95">
        <f>E214*F214</f>
        <v>0</v>
      </c>
    </row>
    <row r="215" spans="2:7">
      <c r="E215" s="95"/>
      <c r="F215" s="95"/>
      <c r="G215" s="95"/>
    </row>
    <row r="216" spans="2:7" ht="30">
      <c r="B216" s="96">
        <v>6</v>
      </c>
      <c r="C216" s="97" t="s">
        <v>182</v>
      </c>
      <c r="E216" s="95"/>
      <c r="F216" s="95"/>
      <c r="G216" s="95"/>
    </row>
    <row r="217" spans="2:7">
      <c r="B217" s="86"/>
      <c r="C217" s="97"/>
      <c r="D217" s="83" t="s">
        <v>0</v>
      </c>
      <c r="E217" s="95">
        <v>420</v>
      </c>
      <c r="F217" s="95"/>
      <c r="G217" s="95">
        <f>E217*F217</f>
        <v>0</v>
      </c>
    </row>
    <row r="218" spans="2:7">
      <c r="B218" s="86"/>
      <c r="C218" s="97"/>
      <c r="E218" s="95"/>
      <c r="F218" s="95"/>
      <c r="G218" s="95"/>
    </row>
    <row r="219" spans="2:7" ht="30">
      <c r="B219" s="96">
        <v>7</v>
      </c>
      <c r="C219" s="97" t="s">
        <v>183</v>
      </c>
      <c r="E219" s="95"/>
      <c r="F219" s="95"/>
      <c r="G219" s="95"/>
    </row>
    <row r="220" spans="2:7" ht="30">
      <c r="B220" s="96"/>
      <c r="C220" s="99" t="s">
        <v>184</v>
      </c>
      <c r="E220" s="95"/>
      <c r="F220" s="95"/>
      <c r="G220" s="95"/>
    </row>
    <row r="221" spans="2:7">
      <c r="B221" s="86"/>
      <c r="D221" s="83" t="s">
        <v>0</v>
      </c>
      <c r="E221" s="95">
        <v>1200</v>
      </c>
      <c r="F221" s="95"/>
      <c r="G221" s="95">
        <f>E221*F221</f>
        <v>0</v>
      </c>
    </row>
    <row r="222" spans="2:7">
      <c r="B222" s="86"/>
      <c r="E222" s="95"/>
      <c r="F222" s="95"/>
      <c r="G222" s="95"/>
    </row>
    <row r="223" spans="2:7" ht="45">
      <c r="B223" s="96">
        <v>8</v>
      </c>
      <c r="C223" s="97" t="s">
        <v>185</v>
      </c>
      <c r="E223" s="95"/>
      <c r="F223" s="95"/>
      <c r="G223" s="95"/>
    </row>
    <row r="224" spans="2:7" ht="45">
      <c r="B224" s="86"/>
      <c r="C224" s="97" t="s">
        <v>186</v>
      </c>
      <c r="E224" s="95"/>
      <c r="F224" s="95"/>
      <c r="G224" s="95"/>
    </row>
    <row r="225" spans="2:8">
      <c r="B225" s="86"/>
      <c r="D225" s="83" t="s">
        <v>0</v>
      </c>
      <c r="E225" s="95">
        <v>73</v>
      </c>
      <c r="F225" s="95"/>
      <c r="G225" s="95">
        <f>E225*F225</f>
        <v>0</v>
      </c>
    </row>
    <row r="226" spans="2:8">
      <c r="B226" s="86"/>
      <c r="C226" s="97"/>
      <c r="E226" s="95"/>
      <c r="F226" s="95"/>
      <c r="G226" s="95"/>
    </row>
    <row r="227" spans="2:8" ht="60">
      <c r="B227" s="96">
        <v>9</v>
      </c>
      <c r="C227" s="97" t="s">
        <v>187</v>
      </c>
      <c r="E227" s="95"/>
      <c r="F227" s="95"/>
      <c r="G227" s="95"/>
    </row>
    <row r="228" spans="2:8">
      <c r="B228" s="86"/>
      <c r="C228" s="97" t="s">
        <v>188</v>
      </c>
      <c r="E228" s="95"/>
      <c r="F228" s="95"/>
      <c r="G228" s="95"/>
    </row>
    <row r="229" spans="2:8">
      <c r="B229" s="86"/>
      <c r="D229" s="83" t="s">
        <v>0</v>
      </c>
      <c r="E229" s="95">
        <v>135</v>
      </c>
      <c r="F229" s="95"/>
      <c r="G229" s="95">
        <f>E229*F229</f>
        <v>0</v>
      </c>
    </row>
    <row r="230" spans="2:8">
      <c r="B230" s="86"/>
      <c r="E230" s="95"/>
      <c r="F230" s="95"/>
      <c r="G230" s="95"/>
    </row>
    <row r="231" spans="2:8" ht="60">
      <c r="B231" s="96">
        <v>10</v>
      </c>
      <c r="C231" s="97" t="s">
        <v>189</v>
      </c>
      <c r="E231" s="95"/>
      <c r="F231" s="95"/>
      <c r="G231" s="95"/>
    </row>
    <row r="232" spans="2:8" ht="45">
      <c r="B232" s="86"/>
      <c r="C232" s="97" t="s">
        <v>186</v>
      </c>
      <c r="E232" s="95"/>
      <c r="F232" s="95"/>
      <c r="G232" s="95"/>
    </row>
    <row r="233" spans="2:8">
      <c r="B233" s="86"/>
      <c r="D233" s="83" t="s">
        <v>0</v>
      </c>
      <c r="E233" s="95">
        <v>25</v>
      </c>
      <c r="F233" s="95"/>
      <c r="G233" s="95">
        <f>E233*F233</f>
        <v>0</v>
      </c>
    </row>
    <row r="234" spans="2:8">
      <c r="B234" s="86"/>
      <c r="E234" s="95"/>
      <c r="F234" s="95"/>
      <c r="G234" s="95"/>
    </row>
    <row r="235" spans="2:8" ht="60">
      <c r="B235" s="96">
        <v>11</v>
      </c>
      <c r="C235" s="97" t="s">
        <v>190</v>
      </c>
      <c r="E235" s="95"/>
      <c r="F235" s="95"/>
      <c r="G235" s="95"/>
      <c r="H235" s="100"/>
    </row>
    <row r="236" spans="2:8">
      <c r="B236" s="86"/>
      <c r="C236" s="97"/>
      <c r="D236" s="83" t="s">
        <v>191</v>
      </c>
      <c r="E236" s="95">
        <v>1</v>
      </c>
      <c r="F236" s="95"/>
      <c r="G236" s="95">
        <f>E236*F236</f>
        <v>0</v>
      </c>
    </row>
    <row r="237" spans="2:8">
      <c r="B237" s="86"/>
      <c r="C237" s="97"/>
      <c r="E237" s="95"/>
      <c r="F237" s="95"/>
      <c r="G237" s="95"/>
    </row>
    <row r="238" spans="2:8" ht="120">
      <c r="B238" s="96">
        <v>12</v>
      </c>
      <c r="C238" s="97" t="s">
        <v>192</v>
      </c>
      <c r="E238" s="95"/>
      <c r="F238" s="95"/>
      <c r="G238" s="95"/>
    </row>
    <row r="239" spans="2:8">
      <c r="B239" s="86"/>
      <c r="C239" s="119" t="s">
        <v>193</v>
      </c>
      <c r="E239" s="95"/>
      <c r="F239" s="95"/>
      <c r="G239" s="95"/>
    </row>
    <row r="240" spans="2:8">
      <c r="B240" s="86"/>
      <c r="C240" s="119"/>
      <c r="D240" s="83" t="s">
        <v>4</v>
      </c>
      <c r="E240" s="95">
        <v>14</v>
      </c>
      <c r="F240" s="95"/>
      <c r="G240" s="95">
        <f>E240*F240</f>
        <v>0</v>
      </c>
    </row>
    <row r="241" spans="2:8">
      <c r="B241" s="86"/>
      <c r="C241" s="97"/>
      <c r="E241" s="95"/>
      <c r="F241" s="95"/>
      <c r="G241" s="95"/>
    </row>
    <row r="242" spans="2:8" ht="120">
      <c r="B242" s="96">
        <v>13</v>
      </c>
      <c r="C242" s="97" t="s">
        <v>194</v>
      </c>
      <c r="E242" s="95"/>
      <c r="F242" s="95"/>
      <c r="G242" s="95"/>
    </row>
    <row r="243" spans="2:8" ht="30">
      <c r="B243" s="86"/>
      <c r="C243" s="119" t="s">
        <v>195</v>
      </c>
      <c r="E243" s="95"/>
      <c r="F243" s="95"/>
      <c r="G243" s="95"/>
    </row>
    <row r="244" spans="2:8">
      <c r="B244" s="86"/>
      <c r="C244" s="119"/>
      <c r="D244" s="83" t="s">
        <v>196</v>
      </c>
      <c r="E244" s="95">
        <v>7</v>
      </c>
      <c r="F244" s="95"/>
      <c r="G244" s="95">
        <f>E244*F244</f>
        <v>0</v>
      </c>
    </row>
    <row r="245" spans="2:8">
      <c r="B245" s="86"/>
      <c r="C245" s="119"/>
      <c r="E245" s="95"/>
      <c r="F245" s="95"/>
      <c r="G245" s="95"/>
    </row>
    <row r="246" spans="2:8" ht="135">
      <c r="B246" s="96">
        <v>14</v>
      </c>
      <c r="C246" s="119" t="s">
        <v>197</v>
      </c>
      <c r="E246" s="95"/>
      <c r="F246" s="95"/>
      <c r="G246" s="95"/>
      <c r="H246" s="100"/>
    </row>
    <row r="247" spans="2:8">
      <c r="B247" s="86"/>
      <c r="C247" s="119" t="s">
        <v>198</v>
      </c>
      <c r="E247" s="95"/>
      <c r="F247" s="95"/>
      <c r="G247" s="95"/>
    </row>
    <row r="248" spans="2:8">
      <c r="B248" s="86"/>
      <c r="C248" s="97"/>
      <c r="D248" s="83" t="s">
        <v>196</v>
      </c>
      <c r="E248" s="95">
        <v>10</v>
      </c>
      <c r="F248" s="95"/>
      <c r="G248" s="95">
        <f>E248*F248</f>
        <v>0</v>
      </c>
    </row>
    <row r="249" spans="2:8">
      <c r="B249" s="86"/>
      <c r="C249" s="97"/>
      <c r="E249" s="95"/>
      <c r="F249" s="95"/>
      <c r="G249" s="95"/>
    </row>
    <row r="250" spans="2:8" ht="165">
      <c r="B250" s="96">
        <v>15</v>
      </c>
      <c r="C250" s="97" t="s">
        <v>199</v>
      </c>
      <c r="E250" s="95"/>
      <c r="F250" s="95"/>
      <c r="G250" s="95"/>
    </row>
    <row r="251" spans="2:8">
      <c r="B251" s="86"/>
      <c r="C251" s="97"/>
      <c r="D251" s="83" t="s">
        <v>1</v>
      </c>
      <c r="E251" s="95">
        <v>1</v>
      </c>
      <c r="F251" s="95"/>
      <c r="G251" s="95">
        <f>E251*F251</f>
        <v>0</v>
      </c>
    </row>
    <row r="252" spans="2:8">
      <c r="B252" s="86"/>
      <c r="C252" s="97"/>
      <c r="E252" s="95"/>
      <c r="F252" s="95"/>
      <c r="G252" s="95"/>
    </row>
    <row r="253" spans="2:8" ht="48" customHeight="1">
      <c r="B253" s="96">
        <v>16</v>
      </c>
      <c r="C253" s="120" t="s">
        <v>200</v>
      </c>
      <c r="E253" s="95"/>
      <c r="F253" s="95"/>
      <c r="G253" s="95"/>
    </row>
    <row r="254" spans="2:8" ht="15" customHeight="1">
      <c r="B254" s="86"/>
      <c r="C254" s="121" t="s">
        <v>201</v>
      </c>
      <c r="E254" s="95"/>
      <c r="F254" s="95"/>
      <c r="G254" s="95"/>
    </row>
    <row r="255" spans="2:8">
      <c r="B255" s="86"/>
      <c r="C255" s="122"/>
      <c r="D255" s="83" t="s">
        <v>191</v>
      </c>
      <c r="E255" s="95">
        <v>4</v>
      </c>
      <c r="F255" s="95"/>
      <c r="G255" s="95">
        <f>E255*F255</f>
        <v>0</v>
      </c>
    </row>
    <row r="256" spans="2:8">
      <c r="B256" s="86"/>
      <c r="C256" s="122"/>
      <c r="E256" s="95"/>
      <c r="F256" s="95"/>
      <c r="G256" s="95"/>
    </row>
    <row r="257" spans="2:7" ht="45">
      <c r="B257" s="96">
        <v>17</v>
      </c>
      <c r="C257" s="123" t="s">
        <v>202</v>
      </c>
      <c r="E257" s="95"/>
      <c r="F257" s="95"/>
      <c r="G257" s="95"/>
    </row>
    <row r="258" spans="2:7" ht="45">
      <c r="B258" s="86"/>
      <c r="C258" s="123" t="s">
        <v>203</v>
      </c>
      <c r="E258" s="95"/>
      <c r="F258" s="95"/>
      <c r="G258" s="95"/>
    </row>
    <row r="259" spans="2:7">
      <c r="B259" s="86"/>
      <c r="C259" s="122"/>
      <c r="D259" s="83" t="s">
        <v>4</v>
      </c>
      <c r="E259" s="95">
        <v>45</v>
      </c>
      <c r="F259" s="95"/>
      <c r="G259" s="95">
        <f>E259*F259</f>
        <v>0</v>
      </c>
    </row>
    <row r="260" spans="2:7">
      <c r="B260" s="86"/>
      <c r="E260" s="95"/>
      <c r="F260" s="95"/>
      <c r="G260" s="95"/>
    </row>
    <row r="261" spans="2:7" ht="16.5" thickBot="1">
      <c r="B261" s="86"/>
      <c r="C261" s="103" t="s">
        <v>204</v>
      </c>
      <c r="D261" s="103"/>
      <c r="E261" s="103"/>
      <c r="F261" s="104"/>
      <c r="G261" s="105">
        <f>SUM(G194:G259)</f>
        <v>0</v>
      </c>
    </row>
    <row r="262" spans="2:7" ht="16.5" thickTop="1">
      <c r="B262" s="86"/>
      <c r="C262" s="85"/>
      <c r="D262" s="85"/>
      <c r="E262" s="95"/>
      <c r="F262" s="95"/>
      <c r="G262" s="95"/>
    </row>
    <row r="263" spans="2:7" ht="15.75">
      <c r="B263" s="86">
        <f>B180+1</f>
        <v>5</v>
      </c>
      <c r="C263" s="85" t="s">
        <v>81</v>
      </c>
      <c r="D263" s="85"/>
      <c r="E263" s="95"/>
      <c r="F263" s="95"/>
      <c r="G263" s="95"/>
    </row>
    <row r="264" spans="2:7">
      <c r="B264" s="86"/>
      <c r="E264" s="95"/>
      <c r="F264" s="95"/>
      <c r="G264" s="95"/>
    </row>
    <row r="265" spans="2:7">
      <c r="B265" s="86"/>
      <c r="C265" s="83" t="s">
        <v>100</v>
      </c>
      <c r="E265" s="95"/>
      <c r="F265" s="95"/>
      <c r="G265" s="95"/>
    </row>
    <row r="266" spans="2:7" ht="75">
      <c r="B266" s="86"/>
      <c r="C266" s="97" t="s">
        <v>205</v>
      </c>
      <c r="E266" s="95"/>
      <c r="F266" s="95"/>
      <c r="G266" s="95"/>
    </row>
    <row r="267" spans="2:7" ht="5.0999999999999996" customHeight="1">
      <c r="B267" s="86"/>
      <c r="C267" s="97"/>
      <c r="E267" s="95"/>
      <c r="F267" s="95"/>
      <c r="G267" s="95"/>
    </row>
    <row r="268" spans="2:7">
      <c r="B268" s="86"/>
      <c r="C268" s="83" t="s">
        <v>102</v>
      </c>
      <c r="E268" s="95"/>
      <c r="F268" s="95"/>
      <c r="G268" s="95"/>
    </row>
    <row r="269" spans="2:7" ht="31.5" customHeight="1">
      <c r="B269" s="86"/>
      <c r="C269" s="97" t="s">
        <v>206</v>
      </c>
      <c r="E269" s="95"/>
      <c r="F269" s="95"/>
      <c r="G269" s="95"/>
    </row>
    <row r="270" spans="2:7" ht="90">
      <c r="B270" s="86"/>
      <c r="C270" s="97" t="s">
        <v>207</v>
      </c>
      <c r="E270" s="95"/>
      <c r="F270" s="95"/>
      <c r="G270" s="95"/>
    </row>
    <row r="271" spans="2:7" ht="31.5" customHeight="1">
      <c r="B271" s="86"/>
      <c r="C271" s="97" t="s">
        <v>208</v>
      </c>
      <c r="E271" s="95"/>
      <c r="F271" s="95"/>
      <c r="G271" s="95"/>
    </row>
    <row r="272" spans="2:7" ht="30">
      <c r="B272" s="86"/>
      <c r="C272" s="97" t="s">
        <v>209</v>
      </c>
      <c r="E272" s="95"/>
      <c r="F272" s="95"/>
      <c r="G272" s="95"/>
    </row>
    <row r="273" spans="2:7">
      <c r="B273" s="86"/>
      <c r="C273" s="83" t="s">
        <v>139</v>
      </c>
      <c r="E273" s="95"/>
      <c r="F273" s="95"/>
      <c r="G273" s="95"/>
    </row>
    <row r="274" spans="2:7" ht="30">
      <c r="B274" s="86"/>
      <c r="C274" s="97" t="s">
        <v>210</v>
      </c>
      <c r="E274" s="95"/>
      <c r="F274" s="95"/>
      <c r="G274" s="95"/>
    </row>
    <row r="275" spans="2:7" ht="15" customHeight="1">
      <c r="B275" s="86"/>
      <c r="C275" s="97" t="s">
        <v>211</v>
      </c>
      <c r="E275" s="95"/>
      <c r="F275" s="95"/>
      <c r="G275" s="95"/>
    </row>
    <row r="276" spans="2:7">
      <c r="B276" s="86"/>
      <c r="C276" s="97"/>
      <c r="E276" s="95"/>
      <c r="F276" s="95"/>
      <c r="G276" s="95"/>
    </row>
    <row r="277" spans="2:7">
      <c r="B277" s="86" t="s">
        <v>85</v>
      </c>
      <c r="C277" s="86" t="s">
        <v>86</v>
      </c>
      <c r="D277" s="86" t="s">
        <v>87</v>
      </c>
      <c r="E277" s="95" t="s">
        <v>88</v>
      </c>
      <c r="F277" s="95" t="s">
        <v>89</v>
      </c>
      <c r="G277" s="95" t="s">
        <v>90</v>
      </c>
    </row>
    <row r="278" spans="2:7">
      <c r="B278" s="86"/>
      <c r="C278" s="83" t="s">
        <v>212</v>
      </c>
      <c r="E278" s="95"/>
      <c r="F278" s="95"/>
      <c r="G278" s="95"/>
    </row>
    <row r="279" spans="2:7" ht="30">
      <c r="B279" s="96">
        <v>1</v>
      </c>
      <c r="C279" s="98" t="s">
        <v>213</v>
      </c>
      <c r="E279" s="95"/>
      <c r="F279" s="95"/>
      <c r="G279" s="95"/>
    </row>
    <row r="280" spans="2:7">
      <c r="B280" s="86"/>
      <c r="C280" s="83" t="s">
        <v>214</v>
      </c>
      <c r="E280" s="95"/>
      <c r="F280" s="95"/>
      <c r="G280" s="95"/>
    </row>
    <row r="281" spans="2:7">
      <c r="B281" s="86"/>
      <c r="C281" s="108" t="s">
        <v>215</v>
      </c>
      <c r="E281" s="95"/>
      <c r="F281" s="95"/>
      <c r="G281" s="95"/>
    </row>
    <row r="282" spans="2:7">
      <c r="B282" s="86"/>
      <c r="D282" s="83" t="s">
        <v>0</v>
      </c>
      <c r="E282" s="95">
        <v>60</v>
      </c>
      <c r="F282" s="95"/>
      <c r="G282" s="95">
        <f>E282*F282</f>
        <v>0</v>
      </c>
    </row>
    <row r="283" spans="2:7">
      <c r="B283" s="86"/>
      <c r="E283" s="95"/>
      <c r="F283" s="95"/>
      <c r="G283" s="95"/>
    </row>
    <row r="284" spans="2:7" ht="30">
      <c r="B284" s="96">
        <f>B279+1</f>
        <v>2</v>
      </c>
      <c r="C284" s="98" t="s">
        <v>216</v>
      </c>
      <c r="E284" s="95"/>
      <c r="F284" s="95"/>
      <c r="G284" s="95"/>
    </row>
    <row r="285" spans="2:7">
      <c r="B285" s="86"/>
      <c r="C285" s="83" t="s">
        <v>217</v>
      </c>
      <c r="E285" s="95"/>
      <c r="F285" s="95"/>
      <c r="G285" s="95"/>
    </row>
    <row r="286" spans="2:7">
      <c r="B286" s="86"/>
      <c r="C286" s="108" t="s">
        <v>218</v>
      </c>
      <c r="E286" s="95"/>
      <c r="F286" s="95"/>
      <c r="G286" s="95"/>
    </row>
    <row r="287" spans="2:7">
      <c r="B287" s="86"/>
      <c r="D287" s="83" t="s">
        <v>0</v>
      </c>
      <c r="E287" s="95">
        <v>1280</v>
      </c>
      <c r="F287" s="95"/>
      <c r="G287" s="95">
        <f>E287*F287</f>
        <v>0</v>
      </c>
    </row>
    <row r="288" spans="2:7">
      <c r="B288" s="86"/>
      <c r="E288" s="95"/>
      <c r="F288" s="95"/>
      <c r="G288" s="95"/>
    </row>
    <row r="289" spans="1:7" ht="32.25" customHeight="1">
      <c r="B289" s="96">
        <f>B284+1</f>
        <v>3</v>
      </c>
      <c r="C289" s="97" t="s">
        <v>219</v>
      </c>
      <c r="E289" s="95"/>
      <c r="F289" s="95"/>
      <c r="G289" s="95"/>
    </row>
    <row r="290" spans="1:7">
      <c r="B290" s="86"/>
      <c r="D290" s="83" t="s">
        <v>0</v>
      </c>
      <c r="E290" s="95">
        <v>5</v>
      </c>
      <c r="F290" s="95"/>
      <c r="G290" s="95">
        <f>E290*F290</f>
        <v>0</v>
      </c>
    </row>
    <row r="291" spans="1:7">
      <c r="B291" s="86"/>
      <c r="E291" s="95"/>
      <c r="F291" s="95"/>
      <c r="G291" s="95"/>
    </row>
    <row r="292" spans="1:7" ht="30">
      <c r="B292" s="96">
        <f>B289+1</f>
        <v>4</v>
      </c>
      <c r="C292" s="97" t="s">
        <v>220</v>
      </c>
      <c r="E292" s="95"/>
      <c r="F292" s="95"/>
      <c r="G292" s="95"/>
    </row>
    <row r="293" spans="1:7">
      <c r="B293" s="86"/>
      <c r="C293" s="83" t="s">
        <v>221</v>
      </c>
      <c r="E293" s="95"/>
      <c r="F293" s="95"/>
      <c r="G293" s="95"/>
    </row>
    <row r="294" spans="1:7">
      <c r="B294" s="86"/>
      <c r="D294" s="83" t="s">
        <v>0</v>
      </c>
      <c r="E294" s="95">
        <v>130</v>
      </c>
      <c r="F294" s="95"/>
      <c r="G294" s="95">
        <f>E294*F294</f>
        <v>0</v>
      </c>
    </row>
    <row r="295" spans="1:7">
      <c r="B295" s="86"/>
      <c r="E295" s="95"/>
      <c r="F295" s="95"/>
      <c r="G295" s="95"/>
    </row>
    <row r="296" spans="1:7" ht="16.5" thickBot="1">
      <c r="B296" s="86"/>
      <c r="C296" s="103" t="s">
        <v>222</v>
      </c>
      <c r="D296" s="103"/>
      <c r="E296" s="103"/>
      <c r="F296" s="104"/>
      <c r="G296" s="105">
        <f>SUM(G280:G295)</f>
        <v>0</v>
      </c>
    </row>
    <row r="297" spans="1:7" ht="16.5" thickTop="1">
      <c r="B297" s="86"/>
      <c r="C297" s="85"/>
      <c r="D297" s="85"/>
      <c r="E297" s="95"/>
      <c r="F297" s="95"/>
      <c r="G297" s="95"/>
    </row>
    <row r="298" spans="1:7" ht="15.75">
      <c r="B298" s="86"/>
      <c r="C298" s="85"/>
      <c r="D298" s="85"/>
      <c r="E298" s="95"/>
      <c r="F298" s="95"/>
      <c r="G298" s="95"/>
    </row>
    <row r="299" spans="1:7" ht="15.75">
      <c r="B299" s="86">
        <f>B263+1</f>
        <v>6</v>
      </c>
      <c r="C299" s="85" t="s">
        <v>82</v>
      </c>
      <c r="D299" s="124"/>
      <c r="E299" s="95"/>
      <c r="F299" s="95"/>
      <c r="G299" s="95"/>
    </row>
    <row r="300" spans="1:7">
      <c r="A300" s="86"/>
      <c r="B300" s="86"/>
      <c r="E300" s="95"/>
      <c r="F300" s="95"/>
      <c r="G300" s="95"/>
    </row>
    <row r="301" spans="1:7">
      <c r="B301" s="86" t="s">
        <v>85</v>
      </c>
      <c r="C301" s="86" t="s">
        <v>86</v>
      </c>
      <c r="D301" s="86" t="s">
        <v>87</v>
      </c>
      <c r="E301" s="95" t="s">
        <v>88</v>
      </c>
      <c r="F301" s="95" t="s">
        <v>89</v>
      </c>
      <c r="G301" s="95" t="s">
        <v>90</v>
      </c>
    </row>
    <row r="302" spans="1:7">
      <c r="B302" s="86"/>
      <c r="E302" s="95"/>
      <c r="F302" s="95"/>
      <c r="G302" s="95"/>
    </row>
    <row r="303" spans="1:7" ht="91.5" customHeight="1">
      <c r="B303" s="96">
        <v>1</v>
      </c>
      <c r="C303" s="99" t="s">
        <v>223</v>
      </c>
      <c r="E303" s="95"/>
      <c r="F303" s="95"/>
      <c r="G303" s="95"/>
    </row>
    <row r="304" spans="1:7" ht="60">
      <c r="B304" s="96"/>
      <c r="C304" s="97" t="s">
        <v>224</v>
      </c>
      <c r="E304" s="95"/>
      <c r="F304" s="95"/>
      <c r="G304" s="95"/>
    </row>
    <row r="305" spans="2:7">
      <c r="B305" s="86"/>
      <c r="D305" s="83" t="s">
        <v>1</v>
      </c>
      <c r="E305" s="95">
        <v>13</v>
      </c>
      <c r="F305" s="95"/>
      <c r="G305" s="95">
        <f>E305*F305</f>
        <v>0</v>
      </c>
    </row>
    <row r="306" spans="2:7">
      <c r="B306" s="86"/>
      <c r="E306" s="95"/>
      <c r="F306" s="95"/>
      <c r="G306" s="95"/>
    </row>
    <row r="307" spans="2:7" ht="90">
      <c r="B307" s="96">
        <v>2</v>
      </c>
      <c r="C307" s="99" t="s">
        <v>225</v>
      </c>
      <c r="E307" s="95"/>
      <c r="F307" s="95"/>
      <c r="G307" s="95"/>
    </row>
    <row r="308" spans="2:7">
      <c r="B308" s="86"/>
      <c r="D308" s="83" t="s">
        <v>4</v>
      </c>
      <c r="E308" s="95">
        <v>27</v>
      </c>
      <c r="F308" s="95"/>
      <c r="G308" s="95">
        <f>E308*F308</f>
        <v>0</v>
      </c>
    </row>
    <row r="309" spans="2:7">
      <c r="B309" s="86"/>
      <c r="E309" s="95"/>
      <c r="F309" s="95"/>
      <c r="G309" s="95"/>
    </row>
    <row r="310" spans="2:7" ht="75">
      <c r="B310" s="96">
        <v>3</v>
      </c>
      <c r="C310" s="99" t="s">
        <v>226</v>
      </c>
      <c r="E310" s="95"/>
      <c r="F310" s="95"/>
      <c r="G310" s="95"/>
    </row>
    <row r="311" spans="2:7">
      <c r="B311" s="86"/>
      <c r="C311" s="93"/>
      <c r="D311" s="83" t="s">
        <v>191</v>
      </c>
      <c r="E311" s="95">
        <v>1</v>
      </c>
      <c r="F311" s="95"/>
      <c r="G311" s="95">
        <f>E311*F311</f>
        <v>0</v>
      </c>
    </row>
    <row r="312" spans="2:7">
      <c r="B312" s="86"/>
      <c r="E312" s="95"/>
      <c r="F312" s="95"/>
      <c r="G312" s="95"/>
    </row>
    <row r="313" spans="2:7" ht="60">
      <c r="B313" s="96">
        <v>4</v>
      </c>
      <c r="C313" s="99" t="s">
        <v>227</v>
      </c>
      <c r="E313" s="95"/>
      <c r="F313" s="95"/>
      <c r="G313" s="95"/>
    </row>
    <row r="314" spans="2:7">
      <c r="B314" s="86"/>
      <c r="D314" s="83" t="s">
        <v>0</v>
      </c>
      <c r="E314" s="95">
        <v>25</v>
      </c>
      <c r="F314" s="95"/>
      <c r="G314" s="95">
        <f>E314*F314</f>
        <v>0</v>
      </c>
    </row>
    <row r="315" spans="2:7">
      <c r="B315" s="86"/>
      <c r="E315" s="95"/>
      <c r="F315" s="95"/>
      <c r="G315" s="95"/>
    </row>
    <row r="316" spans="2:7" ht="330.75">
      <c r="B316" s="96">
        <v>5</v>
      </c>
      <c r="C316" s="125" t="s">
        <v>228</v>
      </c>
      <c r="D316" s="118"/>
      <c r="E316" s="95"/>
      <c r="F316" s="95"/>
      <c r="G316" s="95"/>
    </row>
    <row r="317" spans="2:7" ht="15.75">
      <c r="B317" s="96"/>
      <c r="C317" s="126" t="s">
        <v>229</v>
      </c>
      <c r="D317" s="118"/>
      <c r="E317" s="95"/>
      <c r="F317" s="95"/>
      <c r="G317" s="95"/>
    </row>
    <row r="318" spans="2:7" ht="31.5">
      <c r="B318" s="96"/>
      <c r="C318" s="126" t="s">
        <v>230</v>
      </c>
      <c r="D318" s="118"/>
      <c r="E318" s="95"/>
      <c r="F318" s="95"/>
      <c r="G318" s="95"/>
    </row>
    <row r="319" spans="2:7" ht="31.5">
      <c r="B319" s="96"/>
      <c r="C319" s="126" t="s">
        <v>231</v>
      </c>
      <c r="D319" s="118"/>
      <c r="E319" s="95"/>
      <c r="F319" s="95"/>
      <c r="G319" s="95"/>
    </row>
    <row r="320" spans="2:7" ht="31.5">
      <c r="B320" s="96"/>
      <c r="C320" s="126" t="s">
        <v>232</v>
      </c>
      <c r="D320" s="118"/>
      <c r="E320" s="95"/>
      <c r="F320" s="95"/>
      <c r="G320" s="95"/>
    </row>
    <row r="321" spans="2:7" ht="31.5">
      <c r="B321" s="96"/>
      <c r="C321" s="126" t="s">
        <v>233</v>
      </c>
      <c r="D321" s="118"/>
      <c r="E321" s="95"/>
      <c r="F321" s="95"/>
      <c r="G321" s="95"/>
    </row>
    <row r="322" spans="2:7" ht="15.75">
      <c r="B322" s="96"/>
      <c r="C322" s="126" t="s">
        <v>234</v>
      </c>
      <c r="D322" s="118"/>
      <c r="E322" s="95"/>
      <c r="F322" s="95"/>
      <c r="G322" s="95"/>
    </row>
    <row r="323" spans="2:7" ht="47.25">
      <c r="B323" s="96"/>
      <c r="C323" s="127" t="s">
        <v>235</v>
      </c>
      <c r="D323" s="118"/>
      <c r="E323" s="95"/>
      <c r="F323" s="95"/>
      <c r="G323" s="95"/>
    </row>
    <row r="324" spans="2:7" ht="15.75">
      <c r="B324" s="86"/>
      <c r="D324" s="118" t="s">
        <v>191</v>
      </c>
      <c r="E324" s="95">
        <v>1</v>
      </c>
      <c r="F324" s="95"/>
      <c r="G324" s="95">
        <f>E324*F324</f>
        <v>0</v>
      </c>
    </row>
    <row r="325" spans="2:7">
      <c r="B325" s="86"/>
      <c r="E325" s="95"/>
      <c r="F325" s="95"/>
      <c r="G325" s="95"/>
    </row>
    <row r="326" spans="2:7" ht="75">
      <c r="B326" s="96">
        <v>6</v>
      </c>
      <c r="C326" s="99" t="s">
        <v>236</v>
      </c>
      <c r="E326" s="95"/>
      <c r="F326" s="95"/>
      <c r="G326" s="95"/>
    </row>
    <row r="327" spans="2:7">
      <c r="B327" s="86"/>
      <c r="D327" s="83" t="s">
        <v>4</v>
      </c>
      <c r="E327" s="95">
        <v>150</v>
      </c>
      <c r="F327" s="95"/>
      <c r="G327" s="95">
        <f>E327*F327</f>
        <v>0</v>
      </c>
    </row>
    <row r="328" spans="2:7">
      <c r="B328" s="86"/>
      <c r="E328" s="95"/>
      <c r="F328" s="95"/>
      <c r="G328" s="95"/>
    </row>
    <row r="329" spans="2:7" ht="105.75" customHeight="1">
      <c r="B329" s="96">
        <v>7</v>
      </c>
      <c r="C329" s="99" t="s">
        <v>237</v>
      </c>
      <c r="E329" s="95"/>
      <c r="F329" s="95"/>
      <c r="G329" s="95"/>
    </row>
    <row r="330" spans="2:7">
      <c r="B330" s="86"/>
      <c r="D330" s="83" t="s">
        <v>191</v>
      </c>
      <c r="E330" s="95">
        <v>1</v>
      </c>
      <c r="F330" s="95"/>
      <c r="G330" s="95">
        <f>E330*F330</f>
        <v>0</v>
      </c>
    </row>
    <row r="331" spans="2:7">
      <c r="B331" s="86"/>
      <c r="E331" s="95"/>
      <c r="F331" s="95"/>
      <c r="G331" s="95"/>
    </row>
    <row r="332" spans="2:7" ht="16.5" thickBot="1">
      <c r="B332" s="86"/>
      <c r="C332" s="103" t="s">
        <v>238</v>
      </c>
      <c r="D332" s="103"/>
      <c r="E332" s="103"/>
      <c r="F332" s="104"/>
      <c r="G332" s="105">
        <f>SUM(G303:G331)</f>
        <v>0</v>
      </c>
    </row>
    <row r="333" spans="2:7" ht="16.5" thickTop="1">
      <c r="B333" s="86"/>
      <c r="C333" s="85"/>
      <c r="D333" s="85"/>
      <c r="E333" s="95"/>
      <c r="F333" s="95"/>
      <c r="G333" s="95"/>
    </row>
  </sheetData>
  <pageMargins left="0.70866141732283472" right="0.70866141732283472" top="0.74803149606299213" bottom="0.74803149606299213" header="0.31496062992125984" footer="0.31496062992125984"/>
  <pageSetup paperSize="9" orientation="portrait" r:id="rId1"/>
  <headerFooter>
    <oddFooter>Stran &amp;P od &amp;N</oddFooter>
  </headerFooter>
  <rowBreaks count="7" manualBreakCount="7">
    <brk id="23" max="16383" man="1"/>
    <brk id="45" max="16383" man="1"/>
    <brk id="68" max="16383" man="1"/>
    <brk id="120" max="16383" man="1"/>
    <brk id="151" max="16383" man="1"/>
    <brk id="178" max="16383" man="1"/>
    <brk id="20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IV564"/>
  <sheetViews>
    <sheetView view="pageBreakPreview" zoomScale="85" zoomScaleNormal="100" zoomScaleSheetLayoutView="85" workbookViewId="0">
      <selection activeCell="F34" sqref="F34"/>
    </sheetView>
  </sheetViews>
  <sheetFormatPr defaultRowHeight="14.25"/>
  <cols>
    <col min="1" max="1" width="3.85546875" style="3" customWidth="1"/>
    <col min="2" max="2" width="1.42578125" style="8" customWidth="1"/>
    <col min="3" max="3" width="4.5703125" style="8" customWidth="1"/>
    <col min="4" max="4" width="38.42578125" style="1" customWidth="1"/>
    <col min="5" max="5" width="11" style="56" customWidth="1"/>
    <col min="6" max="6" width="16.140625" style="28" customWidth="1"/>
    <col min="7" max="7" width="22" style="28" customWidth="1"/>
    <col min="8" max="8" width="52.85546875" style="11" customWidth="1"/>
    <col min="9" max="9" width="9.140625" style="1"/>
    <col min="10" max="10" width="8.85546875" style="1" customWidth="1"/>
    <col min="11" max="12" width="9.140625" style="1"/>
  </cols>
  <sheetData>
    <row r="1" spans="1:256">
      <c r="A1" s="38"/>
      <c r="B1" s="38"/>
      <c r="C1" s="38"/>
      <c r="D1" s="39"/>
      <c r="E1" s="55"/>
      <c r="F1" s="74"/>
      <c r="G1" s="74"/>
      <c r="H1" s="1"/>
    </row>
    <row r="2" spans="1:256">
      <c r="A2" s="465"/>
      <c r="B2" s="465"/>
      <c r="C2" s="465"/>
      <c r="D2" s="466"/>
      <c r="E2" s="467"/>
      <c r="F2" s="468"/>
      <c r="G2" s="468"/>
      <c r="H2" s="1"/>
    </row>
    <row r="3" spans="1:256" ht="18" customHeight="1"/>
    <row r="6" spans="1:256" ht="15">
      <c r="D6" s="469" t="s">
        <v>40</v>
      </c>
      <c r="E6" s="469"/>
      <c r="F6" s="469"/>
    </row>
    <row r="9" spans="1:256" ht="42.75" customHeight="1">
      <c r="D9" s="470" t="s">
        <v>39</v>
      </c>
      <c r="E9" s="470"/>
      <c r="F9" s="470"/>
      <c r="G9" s="470"/>
    </row>
    <row r="10" spans="1:256" s="10" customFormat="1" ht="20.25">
      <c r="A10" s="13"/>
      <c r="B10" s="13"/>
      <c r="C10" s="13"/>
      <c r="D10" s="13"/>
      <c r="E10" s="57"/>
      <c r="F10" s="13"/>
      <c r="G10" s="13"/>
      <c r="H10" s="12"/>
      <c r="I10" s="9"/>
      <c r="J10" s="9"/>
      <c r="K10" s="9"/>
      <c r="L10" s="9"/>
    </row>
    <row r="11" spans="1:256" s="10" customFormat="1" ht="20.25">
      <c r="A11" s="13"/>
      <c r="B11" s="13"/>
      <c r="C11" s="13"/>
      <c r="D11" s="471" t="s">
        <v>23</v>
      </c>
      <c r="E11" s="471"/>
      <c r="F11" s="471"/>
      <c r="G11" s="13"/>
      <c r="H11" s="12"/>
      <c r="I11" s="9"/>
      <c r="J11" s="9"/>
      <c r="K11" s="9"/>
      <c r="L11" s="9"/>
    </row>
    <row r="12" spans="1:256" s="10" customFormat="1" ht="20.25">
      <c r="A12" s="13"/>
      <c r="B12" s="13"/>
      <c r="C12" s="13"/>
      <c r="D12" s="13"/>
      <c r="E12" s="57"/>
      <c r="F12" s="13"/>
      <c r="G12" s="13"/>
      <c r="H12" s="12"/>
      <c r="I12" s="9"/>
      <c r="J12" s="9"/>
      <c r="K12" s="9"/>
      <c r="L12" s="9"/>
    </row>
    <row r="13" spans="1:256" s="10" customFormat="1" ht="20.25">
      <c r="A13" s="13"/>
      <c r="B13" s="13"/>
      <c r="C13" s="13"/>
      <c r="D13" s="13"/>
      <c r="E13" s="57"/>
      <c r="F13" s="13"/>
      <c r="G13" s="13"/>
      <c r="H13" s="12"/>
      <c r="I13" s="9"/>
      <c r="J13" s="9"/>
      <c r="K13" s="9"/>
      <c r="L13" s="9"/>
    </row>
    <row r="14" spans="1:256" s="27" customFormat="1" ht="21" customHeight="1">
      <c r="A14" s="21">
        <f>1</f>
        <v>1</v>
      </c>
      <c r="B14" s="21" t="s">
        <v>3</v>
      </c>
      <c r="C14" s="21"/>
      <c r="D14" s="43" t="s">
        <v>9</v>
      </c>
      <c r="E14" s="58"/>
      <c r="F14" s="42"/>
      <c r="G14" s="32">
        <f>G48</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72" t="s">
        <v>24</v>
      </c>
      <c r="E16" s="472"/>
      <c r="F16" s="21"/>
      <c r="G16" s="32">
        <f>G103</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8">
      <c r="A18" s="21">
        <f>A16+1</f>
        <v>3</v>
      </c>
      <c r="B18" s="21" t="s">
        <v>3</v>
      </c>
      <c r="C18" s="21"/>
      <c r="D18" s="472" t="s">
        <v>56</v>
      </c>
      <c r="E18" s="472"/>
      <c r="F18" s="22"/>
      <c r="G18" s="32">
        <f>G161</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8">
      <c r="A20" s="21">
        <f>A18+1</f>
        <v>4</v>
      </c>
      <c r="B20" s="21" t="s">
        <v>3</v>
      </c>
      <c r="C20" s="21"/>
      <c r="D20" s="472" t="s">
        <v>66</v>
      </c>
      <c r="E20" s="472"/>
      <c r="F20" s="22"/>
      <c r="G20" s="32">
        <f>G198</f>
        <v>0</v>
      </c>
      <c r="H20" s="23"/>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72" t="s">
        <v>27</v>
      </c>
      <c r="E22" s="472"/>
      <c r="F22" s="42"/>
      <c r="G22" s="32">
        <f>G238</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6" customHeight="1">
      <c r="A23" s="21"/>
      <c r="B23" s="21"/>
      <c r="C23" s="21"/>
      <c r="D23" s="26"/>
      <c r="E23" s="60"/>
      <c r="F23" s="25"/>
      <c r="G23" s="31"/>
      <c r="H23" s="23"/>
      <c r="I23" s="22"/>
      <c r="J23" s="22"/>
      <c r="K23" s="22"/>
      <c r="L23" s="22"/>
    </row>
    <row r="24" spans="1:256" s="24" customFormat="1" ht="18">
      <c r="A24" s="21"/>
      <c r="B24" s="21"/>
      <c r="C24" s="21"/>
      <c r="D24" s="22"/>
      <c r="E24" s="61"/>
      <c r="F24" s="21"/>
      <c r="G24" s="21"/>
      <c r="H24" s="23"/>
      <c r="I24" s="22"/>
      <c r="J24" s="22"/>
      <c r="K24" s="22"/>
      <c r="L24" s="22"/>
    </row>
    <row r="25" spans="1:256" s="24" customFormat="1" ht="18.75" thickBot="1">
      <c r="A25" s="21"/>
      <c r="B25" s="21"/>
      <c r="C25" s="21"/>
      <c r="D25" s="49" t="s">
        <v>7</v>
      </c>
      <c r="E25" s="62"/>
      <c r="F25" s="50"/>
      <c r="G25" s="51">
        <f>SUM(G13:G22)</f>
        <v>0</v>
      </c>
      <c r="H25" s="23"/>
      <c r="I25" s="22"/>
      <c r="J25" s="22"/>
      <c r="K25" s="22"/>
      <c r="L25" s="22"/>
    </row>
    <row r="26" spans="1:256" s="48" customFormat="1" ht="22.5" customHeight="1" thickTop="1">
      <c r="A26" s="45"/>
      <c r="B26" s="45"/>
      <c r="C26" s="45"/>
      <c r="D26" s="474"/>
      <c r="E26" s="474"/>
      <c r="F26" s="474"/>
      <c r="G26" s="474"/>
      <c r="H26" s="46"/>
      <c r="I26" s="47"/>
      <c r="J26" s="47"/>
      <c r="K26" s="47"/>
      <c r="L26" s="47"/>
    </row>
    <row r="27" spans="1:256" s="10" customFormat="1" ht="20.25">
      <c r="A27" s="13"/>
      <c r="B27" s="13"/>
      <c r="C27" s="13"/>
      <c r="D27" s="9"/>
      <c r="E27" s="57"/>
      <c r="F27" s="13"/>
      <c r="G27" s="20"/>
      <c r="H27" s="12"/>
      <c r="I27" s="9"/>
      <c r="J27" s="9"/>
      <c r="K27" s="9"/>
      <c r="L27" s="9"/>
    </row>
    <row r="28" spans="1:256" s="37" customFormat="1" ht="20.25">
      <c r="A28" s="71">
        <f>1</f>
        <v>1</v>
      </c>
      <c r="B28" s="71" t="s">
        <v>3</v>
      </c>
      <c r="C28" s="71"/>
      <c r="D28" s="477" t="s">
        <v>9</v>
      </c>
      <c r="E28" s="477"/>
      <c r="F28" s="477"/>
      <c r="G28" s="52"/>
      <c r="H28" s="72"/>
      <c r="I28" s="73"/>
      <c r="J28" s="73"/>
      <c r="K28" s="73"/>
      <c r="L28" s="73"/>
    </row>
    <row r="29" spans="1:256">
      <c r="E29" s="64"/>
      <c r="H29" s="1"/>
    </row>
    <row r="30" spans="1:256" ht="28.5">
      <c r="A30" s="3">
        <f>A28</f>
        <v>1</v>
      </c>
      <c r="B30" s="8" t="s">
        <v>3</v>
      </c>
      <c r="C30" s="8">
        <f>1</f>
        <v>1</v>
      </c>
      <c r="D30" s="1" t="s">
        <v>8</v>
      </c>
      <c r="E30" s="75"/>
    </row>
    <row r="31" spans="1:256">
      <c r="D31" s="1" t="s">
        <v>1</v>
      </c>
      <c r="E31" s="75">
        <v>1</v>
      </c>
      <c r="G31" s="28">
        <f>E31*F31</f>
        <v>0</v>
      </c>
    </row>
    <row r="32" spans="1:256">
      <c r="E32" s="75"/>
    </row>
    <row r="33" spans="1:7" ht="46.5" customHeight="1">
      <c r="A33" s="3">
        <f>A30</f>
        <v>1</v>
      </c>
      <c r="B33" s="8" t="s">
        <v>3</v>
      </c>
      <c r="C33" s="8">
        <f>C30+1</f>
        <v>2</v>
      </c>
      <c r="D33" s="1" t="s">
        <v>41</v>
      </c>
      <c r="E33" s="75"/>
    </row>
    <row r="34" spans="1:7">
      <c r="D34" s="1" t="s">
        <v>0</v>
      </c>
      <c r="E34" s="75">
        <v>600</v>
      </c>
      <c r="G34" s="28">
        <f>E34*F34</f>
        <v>0</v>
      </c>
    </row>
    <row r="35" spans="1:7">
      <c r="E35" s="75"/>
    </row>
    <row r="36" spans="1:7" ht="57">
      <c r="A36" s="3">
        <f>A33</f>
        <v>1</v>
      </c>
      <c r="B36" s="8" t="s">
        <v>3</v>
      </c>
      <c r="C36" s="8">
        <f>C33+1</f>
        <v>3</v>
      </c>
      <c r="D36" s="1" t="s">
        <v>42</v>
      </c>
      <c r="E36" s="75"/>
    </row>
    <row r="37" spans="1:7">
      <c r="D37" s="1" t="s">
        <v>1</v>
      </c>
      <c r="E37" s="75">
        <v>10</v>
      </c>
      <c r="G37" s="28">
        <f>E37*F37</f>
        <v>0</v>
      </c>
    </row>
    <row r="38" spans="1:7">
      <c r="E38" s="75"/>
    </row>
    <row r="39" spans="1:7">
      <c r="A39" s="3">
        <f>A36</f>
        <v>1</v>
      </c>
      <c r="B39" s="8" t="s">
        <v>3</v>
      </c>
      <c r="C39" s="8">
        <f>C36+1</f>
        <v>4</v>
      </c>
      <c r="D39" s="1" t="s">
        <v>11</v>
      </c>
      <c r="E39" s="75"/>
    </row>
    <row r="40" spans="1:7">
      <c r="D40" s="1" t="s">
        <v>4</v>
      </c>
      <c r="E40" s="75">
        <v>265</v>
      </c>
      <c r="G40" s="28">
        <f>E40*F40</f>
        <v>0</v>
      </c>
    </row>
    <row r="41" spans="1:7">
      <c r="E41" s="75"/>
    </row>
    <row r="42" spans="1:7" ht="57">
      <c r="A42" s="3">
        <f>A39</f>
        <v>1</v>
      </c>
      <c r="B42" s="8" t="s">
        <v>3</v>
      </c>
      <c r="C42" s="8">
        <f>C39+1</f>
        <v>5</v>
      </c>
      <c r="D42" s="1" t="s">
        <v>46</v>
      </c>
      <c r="E42" s="75"/>
    </row>
    <row r="43" spans="1:7">
      <c r="D43" s="1" t="s">
        <v>0</v>
      </c>
      <c r="E43" s="75">
        <v>530</v>
      </c>
      <c r="G43" s="28">
        <f>E43*F43</f>
        <v>0</v>
      </c>
    </row>
    <row r="44" spans="1:7">
      <c r="E44" s="75"/>
    </row>
    <row r="45" spans="1:7" ht="28.5">
      <c r="A45" s="3">
        <f>A42</f>
        <v>1</v>
      </c>
      <c r="B45" s="8" t="s">
        <v>3</v>
      </c>
      <c r="C45" s="8">
        <f>C42+1</f>
        <v>6</v>
      </c>
      <c r="D45" s="1" t="s">
        <v>43</v>
      </c>
      <c r="E45" s="75"/>
    </row>
    <row r="46" spans="1:7">
      <c r="D46" s="1" t="s">
        <v>0</v>
      </c>
      <c r="E46" s="75">
        <v>133</v>
      </c>
      <c r="G46" s="28">
        <f>E46*F46</f>
        <v>0</v>
      </c>
    </row>
    <row r="47" spans="1:7" ht="15" thickBot="1">
      <c r="D47" s="2"/>
      <c r="E47" s="65"/>
      <c r="F47" s="29"/>
      <c r="G47" s="29"/>
    </row>
    <row r="48" spans="1:7" ht="15.75" thickTop="1">
      <c r="D48" s="5" t="s">
        <v>7</v>
      </c>
      <c r="E48" s="63"/>
      <c r="F48" s="30"/>
      <c r="G48" s="30">
        <f>SUM(G30:G47)</f>
        <v>0</v>
      </c>
    </row>
    <row r="49" spans="1:12" ht="15">
      <c r="D49" s="5"/>
      <c r="E49" s="63"/>
      <c r="F49" s="30"/>
      <c r="G49" s="30"/>
    </row>
    <row r="50" spans="1:12" s="37" customFormat="1" ht="20.25">
      <c r="A50" s="35">
        <f>A28+1</f>
        <v>2</v>
      </c>
      <c r="B50" s="35" t="s">
        <v>3</v>
      </c>
      <c r="C50" s="35"/>
      <c r="D50" s="53" t="s">
        <v>24</v>
      </c>
      <c r="E50" s="67"/>
      <c r="F50" s="54"/>
      <c r="G50" s="52"/>
      <c r="H50" s="41"/>
      <c r="I50" s="36"/>
      <c r="J50" s="36"/>
      <c r="K50" s="36"/>
      <c r="L50" s="36"/>
    </row>
    <row r="51" spans="1:12" s="19" customFormat="1" ht="15">
      <c r="A51" s="4"/>
      <c r="B51" s="7"/>
      <c r="C51" s="7"/>
      <c r="D51" s="5"/>
      <c r="E51" s="63"/>
      <c r="F51" s="30"/>
      <c r="G51" s="30"/>
      <c r="H51" s="18"/>
      <c r="J51" s="1"/>
      <c r="K51" s="1"/>
      <c r="L51" s="1"/>
    </row>
    <row r="52" spans="1:12" s="19" customFormat="1">
      <c r="A52" s="3">
        <f>A50</f>
        <v>2</v>
      </c>
      <c r="B52" s="8" t="s">
        <v>3</v>
      </c>
      <c r="C52" s="8">
        <f>1</f>
        <v>1</v>
      </c>
      <c r="D52" s="1" t="s">
        <v>22</v>
      </c>
      <c r="E52" s="56"/>
      <c r="F52" s="28"/>
      <c r="G52" s="28"/>
      <c r="H52" s="18"/>
      <c r="J52" s="1"/>
      <c r="K52" s="1"/>
      <c r="L52" s="1"/>
    </row>
    <row r="53" spans="1:12">
      <c r="D53" s="1" t="s">
        <v>1</v>
      </c>
      <c r="E53" s="75">
        <v>1</v>
      </c>
      <c r="G53" s="28">
        <f>E53*F53</f>
        <v>0</v>
      </c>
    </row>
    <row r="54" spans="1:12">
      <c r="E54" s="75"/>
    </row>
    <row r="55" spans="1:12" ht="59.25" customHeight="1">
      <c r="A55" s="3">
        <f>A50</f>
        <v>2</v>
      </c>
      <c r="B55" s="8" t="s">
        <v>3</v>
      </c>
      <c r="C55" s="8">
        <f>C52+1</f>
        <v>2</v>
      </c>
      <c r="D55" s="1" t="s">
        <v>12</v>
      </c>
      <c r="E55" s="75"/>
      <c r="H55" s="18"/>
      <c r="I55" s="19"/>
    </row>
    <row r="56" spans="1:12">
      <c r="D56" s="1" t="s">
        <v>2</v>
      </c>
      <c r="E56" s="75">
        <v>39</v>
      </c>
      <c r="G56" s="28">
        <f>E56*F56</f>
        <v>0</v>
      </c>
    </row>
    <row r="57" spans="1:12">
      <c r="E57" s="75"/>
    </row>
    <row r="58" spans="1:12" s="19" customFormat="1" ht="85.5">
      <c r="A58" s="3">
        <f>A55</f>
        <v>2</v>
      </c>
      <c r="B58" s="8" t="s">
        <v>3</v>
      </c>
      <c r="C58" s="8">
        <f>C55+1</f>
        <v>3</v>
      </c>
      <c r="D58" s="1" t="s">
        <v>49</v>
      </c>
      <c r="E58" s="75"/>
      <c r="F58" s="28"/>
      <c r="G58" s="28"/>
      <c r="J58" s="1"/>
      <c r="K58" s="1"/>
      <c r="L58" s="1"/>
    </row>
    <row r="59" spans="1:12">
      <c r="D59" s="1" t="s">
        <v>2</v>
      </c>
      <c r="E59" s="75">
        <v>100</v>
      </c>
      <c r="G59" s="28">
        <f>E59*F59</f>
        <v>0</v>
      </c>
    </row>
    <row r="60" spans="1:12">
      <c r="E60" s="75"/>
    </row>
    <row r="61" spans="1:12" s="19" customFormat="1" ht="85.5">
      <c r="A61" s="3">
        <f>A58</f>
        <v>2</v>
      </c>
      <c r="B61" s="8" t="s">
        <v>3</v>
      </c>
      <c r="C61" s="8">
        <f>C58+1</f>
        <v>4</v>
      </c>
      <c r="D61" s="1" t="s">
        <v>50</v>
      </c>
      <c r="E61" s="75"/>
      <c r="F61" s="28"/>
      <c r="G61" s="28"/>
      <c r="H61" s="18"/>
      <c r="J61" s="1"/>
      <c r="K61" s="1"/>
      <c r="L61" s="1"/>
    </row>
    <row r="62" spans="1:12">
      <c r="D62" s="1" t="s">
        <v>2</v>
      </c>
      <c r="E62" s="75">
        <v>35</v>
      </c>
      <c r="G62" s="28">
        <f>E62*F62</f>
        <v>0</v>
      </c>
    </row>
    <row r="63" spans="1:12">
      <c r="E63" s="75"/>
    </row>
    <row r="64" spans="1:12" s="19" customFormat="1" ht="42.75">
      <c r="A64" s="3">
        <f>A61</f>
        <v>2</v>
      </c>
      <c r="B64" s="8" t="s">
        <v>3</v>
      </c>
      <c r="C64" s="8">
        <f>C61+1</f>
        <v>5</v>
      </c>
      <c r="D64" s="1" t="s">
        <v>25</v>
      </c>
      <c r="E64" s="75"/>
      <c r="F64" s="28"/>
      <c r="G64" s="28"/>
      <c r="H64" s="19" t="s">
        <v>51</v>
      </c>
      <c r="J64" s="1"/>
      <c r="K64" s="1"/>
      <c r="L64" s="1"/>
    </row>
    <row r="65" spans="1:12">
      <c r="D65" s="1" t="s">
        <v>0</v>
      </c>
      <c r="E65" s="75">
        <v>980</v>
      </c>
      <c r="G65" s="28">
        <f>E65*F65</f>
        <v>0</v>
      </c>
    </row>
    <row r="67" spans="1:12" ht="57">
      <c r="A67" s="3">
        <f>A55</f>
        <v>2</v>
      </c>
      <c r="B67" s="8" t="s">
        <v>3</v>
      </c>
      <c r="C67" s="8">
        <f>C64+1</f>
        <v>6</v>
      </c>
      <c r="D67" s="1" t="s">
        <v>19</v>
      </c>
      <c r="H67" s="1"/>
      <c r="I67" s="19"/>
    </row>
    <row r="68" spans="1:12">
      <c r="D68" s="1" t="s">
        <v>2</v>
      </c>
      <c r="E68" s="75">
        <f>E59+E62</f>
        <v>135</v>
      </c>
      <c r="G68" s="28">
        <f>E68*F68</f>
        <v>0</v>
      </c>
    </row>
    <row r="70" spans="1:12" ht="77.25" customHeight="1">
      <c r="A70" s="3">
        <f>A67</f>
        <v>2</v>
      </c>
      <c r="B70" s="8" t="s">
        <v>3</v>
      </c>
      <c r="C70" s="8">
        <f>C67+1</f>
        <v>7</v>
      </c>
      <c r="D70" s="34" t="s">
        <v>28</v>
      </c>
      <c r="E70" s="75"/>
      <c r="H70" s="18"/>
      <c r="I70" s="19"/>
    </row>
    <row r="71" spans="1:12">
      <c r="D71" s="1" t="s">
        <v>2</v>
      </c>
      <c r="E71" s="75">
        <v>30</v>
      </c>
      <c r="G71" s="28">
        <f>E71*F71</f>
        <v>0</v>
      </c>
    </row>
    <row r="72" spans="1:12">
      <c r="E72" s="75"/>
    </row>
    <row r="73" spans="1:12" ht="142.5">
      <c r="A73" s="3">
        <f>A67</f>
        <v>2</v>
      </c>
      <c r="B73" s="8" t="s">
        <v>3</v>
      </c>
      <c r="C73" s="8">
        <f>C70+1</f>
        <v>8</v>
      </c>
      <c r="D73" s="1" t="s">
        <v>418</v>
      </c>
      <c r="E73" s="75"/>
      <c r="H73" s="18"/>
      <c r="I73" s="19"/>
    </row>
    <row r="74" spans="1:12">
      <c r="D74" s="1" t="s">
        <v>2</v>
      </c>
      <c r="E74" s="75">
        <v>245</v>
      </c>
      <c r="G74" s="28">
        <f>E74*F74</f>
        <v>0</v>
      </c>
    </row>
    <row r="75" spans="1:12">
      <c r="E75" s="75"/>
    </row>
    <row r="76" spans="1:12" s="19" customFormat="1" ht="71.25">
      <c r="A76" s="3">
        <f>A67</f>
        <v>2</v>
      </c>
      <c r="B76" s="8" t="s">
        <v>3</v>
      </c>
      <c r="C76" s="8">
        <f>C73+1</f>
        <v>9</v>
      </c>
      <c r="D76" s="1" t="s">
        <v>52</v>
      </c>
      <c r="E76" s="75"/>
      <c r="F76" s="28"/>
      <c r="G76" s="28"/>
      <c r="J76" s="1"/>
      <c r="K76" s="1"/>
      <c r="L76" s="1"/>
    </row>
    <row r="77" spans="1:12">
      <c r="D77" s="1" t="s">
        <v>0</v>
      </c>
      <c r="E77" s="75">
        <v>45</v>
      </c>
      <c r="G77" s="28">
        <f>E77*F77</f>
        <v>0</v>
      </c>
    </row>
    <row r="78" spans="1:12">
      <c r="E78" s="75"/>
      <c r="H78" s="18"/>
      <c r="I78" s="19"/>
    </row>
    <row r="79" spans="1:12" ht="42.75">
      <c r="A79" s="3">
        <f>A73</f>
        <v>2</v>
      </c>
      <c r="B79" s="8" t="s">
        <v>3</v>
      </c>
      <c r="C79" s="8">
        <f>C76+1</f>
        <v>10</v>
      </c>
      <c r="D79" s="1" t="s">
        <v>53</v>
      </c>
      <c r="E79" s="75"/>
      <c r="H79" s="18"/>
      <c r="I79" s="19"/>
    </row>
    <row r="80" spans="1:12">
      <c r="D80" s="1" t="s">
        <v>0</v>
      </c>
      <c r="E80" s="75">
        <v>935</v>
      </c>
      <c r="G80" s="28">
        <f>E80*F80</f>
        <v>0</v>
      </c>
    </row>
    <row r="81" spans="1:12">
      <c r="E81" s="75"/>
    </row>
    <row r="82" spans="1:12" ht="42.75">
      <c r="A82" s="3">
        <f>A79</f>
        <v>2</v>
      </c>
      <c r="B82" s="8" t="s">
        <v>3</v>
      </c>
      <c r="C82" s="8">
        <f>C79+1</f>
        <v>11</v>
      </c>
      <c r="D82" s="1" t="s">
        <v>54</v>
      </c>
      <c r="E82" s="75"/>
      <c r="H82" s="18"/>
      <c r="I82" s="19"/>
    </row>
    <row r="83" spans="1:12">
      <c r="D83" s="1" t="s">
        <v>0</v>
      </c>
      <c r="E83" s="75">
        <v>935</v>
      </c>
      <c r="G83" s="28">
        <f>E83*F83</f>
        <v>0</v>
      </c>
    </row>
    <row r="84" spans="1:12">
      <c r="E84" s="75"/>
    </row>
    <row r="85" spans="1:12" ht="85.5">
      <c r="A85" s="3">
        <f>A82</f>
        <v>2</v>
      </c>
      <c r="B85" s="8" t="s">
        <v>3</v>
      </c>
      <c r="C85" s="8">
        <f>C82+1</f>
        <v>12</v>
      </c>
      <c r="D85" s="1" t="s">
        <v>17</v>
      </c>
      <c r="E85" s="75"/>
      <c r="I85" s="19"/>
    </row>
    <row r="86" spans="1:12">
      <c r="D86" s="1" t="s">
        <v>4</v>
      </c>
      <c r="E86" s="75">
        <v>83</v>
      </c>
      <c r="G86" s="28">
        <f>E86*F86</f>
        <v>0</v>
      </c>
    </row>
    <row r="87" spans="1:12">
      <c r="E87" s="75"/>
    </row>
    <row r="88" spans="1:12" s="19" customFormat="1" ht="85.5">
      <c r="A88" s="3">
        <f>A85</f>
        <v>2</v>
      </c>
      <c r="B88" s="8" t="s">
        <v>3</v>
      </c>
      <c r="C88" s="8">
        <f>C85+1</f>
        <v>13</v>
      </c>
      <c r="D88" s="1" t="s">
        <v>44</v>
      </c>
      <c r="E88" s="75"/>
      <c r="F88" s="28"/>
      <c r="G88" s="28"/>
      <c r="J88" s="1"/>
      <c r="K88" s="1"/>
      <c r="L88" s="1"/>
    </row>
    <row r="89" spans="1:12">
      <c r="D89" s="1" t="s">
        <v>0</v>
      </c>
      <c r="E89" s="75">
        <v>265</v>
      </c>
      <c r="G89" s="28">
        <f>E89*F89</f>
        <v>0</v>
      </c>
      <c r="H89" s="1"/>
    </row>
    <row r="90" spans="1:12">
      <c r="H90" s="1"/>
    </row>
    <row r="91" spans="1:12" s="19" customFormat="1" ht="71.25">
      <c r="A91" s="3">
        <f>A88</f>
        <v>2</v>
      </c>
      <c r="B91" s="8" t="s">
        <v>3</v>
      </c>
      <c r="C91" s="8">
        <f>C88+1</f>
        <v>14</v>
      </c>
      <c r="D91" s="1" t="s">
        <v>55</v>
      </c>
      <c r="E91" s="75"/>
      <c r="F91" s="28"/>
      <c r="G91" s="28"/>
      <c r="J91" s="1"/>
      <c r="K91" s="1"/>
      <c r="L91" s="1"/>
    </row>
    <row r="92" spans="1:12">
      <c r="D92" s="1" t="s">
        <v>1</v>
      </c>
      <c r="E92" s="75">
        <v>1</v>
      </c>
      <c r="G92" s="28">
        <f>E92*F92</f>
        <v>0</v>
      </c>
      <c r="H92" s="1"/>
    </row>
    <row r="93" spans="1:12">
      <c r="E93" s="75"/>
      <c r="H93" s="1"/>
    </row>
    <row r="94" spans="1:12" ht="128.25">
      <c r="A94" s="3">
        <f>A91</f>
        <v>2</v>
      </c>
      <c r="B94" s="8" t="s">
        <v>3</v>
      </c>
      <c r="C94" s="8">
        <f>C91+1</f>
        <v>15</v>
      </c>
      <c r="D94" s="70" t="s">
        <v>31</v>
      </c>
      <c r="H94" s="82"/>
      <c r="I94" s="19"/>
    </row>
    <row r="95" spans="1:12">
      <c r="D95" s="1" t="s">
        <v>0</v>
      </c>
      <c r="E95" s="75">
        <v>200</v>
      </c>
      <c r="G95" s="28">
        <f>E95*F95</f>
        <v>0</v>
      </c>
    </row>
    <row r="96" spans="1:12">
      <c r="E96" s="75"/>
    </row>
    <row r="97" spans="1:12" ht="145.5" customHeight="1">
      <c r="A97" s="3">
        <f>A94</f>
        <v>2</v>
      </c>
      <c r="B97" s="8" t="s">
        <v>3</v>
      </c>
      <c r="C97" s="8">
        <f>C94+1</f>
        <v>16</v>
      </c>
      <c r="D97" s="1" t="s">
        <v>73</v>
      </c>
      <c r="H97" s="18"/>
      <c r="I97" s="19"/>
    </row>
    <row r="98" spans="1:12">
      <c r="D98" s="1" t="s">
        <v>4</v>
      </c>
      <c r="E98" s="75">
        <v>40</v>
      </c>
      <c r="G98" s="28">
        <f>E98*F98</f>
        <v>0</v>
      </c>
    </row>
    <row r="99" spans="1:12">
      <c r="E99" s="75"/>
    </row>
    <row r="100" spans="1:12" ht="162" customHeight="1">
      <c r="A100" s="3">
        <f>A97</f>
        <v>2</v>
      </c>
      <c r="B100" s="8" t="s">
        <v>3</v>
      </c>
      <c r="C100" s="8">
        <f>C97+1</f>
        <v>17</v>
      </c>
      <c r="D100" s="1" t="s">
        <v>74</v>
      </c>
      <c r="H100" s="1"/>
      <c r="I100" s="19"/>
    </row>
    <row r="101" spans="1:12">
      <c r="D101" s="1" t="s">
        <v>1</v>
      </c>
      <c r="E101" s="75">
        <v>3</v>
      </c>
      <c r="G101" s="28">
        <f>E101*F101</f>
        <v>0</v>
      </c>
    </row>
    <row r="102" spans="1:12" ht="15" thickBot="1">
      <c r="D102" s="2"/>
      <c r="E102" s="65"/>
      <c r="F102" s="29"/>
      <c r="G102" s="29"/>
    </row>
    <row r="103" spans="1:12" ht="15.75" thickTop="1">
      <c r="D103" s="5" t="s">
        <v>7</v>
      </c>
      <c r="E103" s="63"/>
      <c r="F103" s="30"/>
      <c r="G103" s="30">
        <f>SUM(G51:G102)</f>
        <v>0</v>
      </c>
    </row>
    <row r="104" spans="1:12" ht="15">
      <c r="D104" s="5"/>
      <c r="E104" s="63"/>
      <c r="F104" s="30"/>
      <c r="G104" s="30"/>
    </row>
    <row r="105" spans="1:12" s="37" customFormat="1" ht="20.25">
      <c r="A105" s="71">
        <f>A50+1</f>
        <v>3</v>
      </c>
      <c r="B105" s="71" t="s">
        <v>3</v>
      </c>
      <c r="C105" s="71"/>
      <c r="D105" s="477" t="s">
        <v>56</v>
      </c>
      <c r="E105" s="477"/>
      <c r="F105" s="477"/>
      <c r="G105" s="52"/>
      <c r="H105" s="72"/>
      <c r="I105" s="73"/>
      <c r="J105" s="73"/>
      <c r="K105" s="73"/>
      <c r="L105" s="73"/>
    </row>
    <row r="106" spans="1:12">
      <c r="E106" s="75"/>
    </row>
    <row r="107" spans="1:12" s="19" customFormat="1" ht="28.5">
      <c r="A107" s="3">
        <f>A105</f>
        <v>3</v>
      </c>
      <c r="B107" s="8" t="s">
        <v>3</v>
      </c>
      <c r="C107" s="8">
        <f>1</f>
        <v>1</v>
      </c>
      <c r="D107" s="1" t="s">
        <v>14</v>
      </c>
      <c r="E107" s="75"/>
      <c r="F107" s="28"/>
      <c r="G107" s="28"/>
      <c r="H107" s="18"/>
      <c r="J107" s="1"/>
      <c r="K107" s="1"/>
      <c r="L107" s="1"/>
    </row>
    <row r="108" spans="1:12">
      <c r="D108" s="1" t="s">
        <v>4</v>
      </c>
      <c r="E108" s="75">
        <v>298</v>
      </c>
      <c r="G108" s="28">
        <f>E108*F108</f>
        <v>0</v>
      </c>
    </row>
    <row r="109" spans="1:12">
      <c r="E109" s="75"/>
    </row>
    <row r="110" spans="1:12" s="19" customFormat="1" ht="28.5">
      <c r="A110" s="3">
        <f>A107</f>
        <v>3</v>
      </c>
      <c r="B110" s="8" t="s">
        <v>3</v>
      </c>
      <c r="C110" s="8">
        <f>C107+1</f>
        <v>2</v>
      </c>
      <c r="D110" s="1" t="s">
        <v>15</v>
      </c>
      <c r="E110" s="75"/>
      <c r="F110" s="28"/>
      <c r="G110" s="28"/>
      <c r="H110" s="18"/>
      <c r="J110" s="1"/>
      <c r="K110" s="1"/>
      <c r="L110" s="1"/>
    </row>
    <row r="111" spans="1:12">
      <c r="D111" s="1" t="s">
        <v>1</v>
      </c>
      <c r="E111" s="75">
        <v>15</v>
      </c>
      <c r="G111" s="28">
        <f>E111*F111</f>
        <v>0</v>
      </c>
    </row>
    <row r="112" spans="1:12" ht="15">
      <c r="E112" s="75"/>
      <c r="F112" s="30"/>
      <c r="G112" s="30"/>
      <c r="H112" s="18"/>
      <c r="I112" s="19"/>
    </row>
    <row r="113" spans="1:12" s="19" customFormat="1" ht="99.75">
      <c r="A113" s="3">
        <f>A107</f>
        <v>3</v>
      </c>
      <c r="B113" s="8" t="s">
        <v>3</v>
      </c>
      <c r="C113" s="8">
        <f>C110+1</f>
        <v>3</v>
      </c>
      <c r="D113" s="1" t="s">
        <v>47</v>
      </c>
      <c r="E113" s="75"/>
      <c r="F113" s="28"/>
      <c r="G113" s="28"/>
      <c r="H113" s="18"/>
      <c r="J113" s="1"/>
      <c r="K113" s="1"/>
      <c r="L113" s="1"/>
    </row>
    <row r="114" spans="1:12">
      <c r="D114" s="1" t="s">
        <v>2</v>
      </c>
      <c r="E114" s="75">
        <v>350</v>
      </c>
      <c r="G114" s="28">
        <f>E114*F114</f>
        <v>0</v>
      </c>
    </row>
    <row r="115" spans="1:12">
      <c r="E115" s="75"/>
    </row>
    <row r="116" spans="1:12" s="19" customFormat="1" ht="114">
      <c r="A116" s="3">
        <f>A113</f>
        <v>3</v>
      </c>
      <c r="B116" s="8" t="s">
        <v>3</v>
      </c>
      <c r="C116" s="8">
        <f>C113+1</f>
        <v>4</v>
      </c>
      <c r="D116" s="1" t="s">
        <v>48</v>
      </c>
      <c r="E116" s="75"/>
      <c r="F116" s="28"/>
      <c r="G116" s="28"/>
      <c r="H116" s="18"/>
      <c r="J116" s="1"/>
      <c r="K116" s="1"/>
      <c r="L116" s="1"/>
    </row>
    <row r="117" spans="1:12">
      <c r="D117" s="1" t="s">
        <v>2</v>
      </c>
      <c r="E117" s="75">
        <v>377</v>
      </c>
      <c r="G117" s="28">
        <f>E117*F117</f>
        <v>0</v>
      </c>
    </row>
    <row r="118" spans="1:12">
      <c r="E118" s="75"/>
    </row>
    <row r="119" spans="1:12" s="19" customFormat="1" ht="99.75">
      <c r="A119" s="3">
        <f>A113</f>
        <v>3</v>
      </c>
      <c r="B119" s="8" t="s">
        <v>3</v>
      </c>
      <c r="C119" s="8">
        <f>C116+1</f>
        <v>5</v>
      </c>
      <c r="D119" s="1" t="s">
        <v>58</v>
      </c>
      <c r="E119" s="75"/>
      <c r="F119" s="28"/>
      <c r="G119" s="28"/>
      <c r="H119" s="18"/>
      <c r="J119" s="1"/>
      <c r="K119" s="1"/>
      <c r="L119" s="1"/>
    </row>
    <row r="120" spans="1:12">
      <c r="D120" s="1" t="s">
        <v>2</v>
      </c>
      <c r="E120" s="75">
        <v>50</v>
      </c>
      <c r="G120" s="28">
        <f>E120*F120</f>
        <v>0</v>
      </c>
    </row>
    <row r="121" spans="1:12">
      <c r="E121" s="75"/>
    </row>
    <row r="122" spans="1:12" s="19" customFormat="1" ht="114">
      <c r="A122" s="3">
        <f>A119</f>
        <v>3</v>
      </c>
      <c r="B122" s="8" t="s">
        <v>3</v>
      </c>
      <c r="C122" s="8">
        <f>C119+1</f>
        <v>6</v>
      </c>
      <c r="D122" s="1" t="s">
        <v>57</v>
      </c>
      <c r="E122" s="75"/>
      <c r="F122" s="28"/>
      <c r="G122" s="28"/>
      <c r="H122" s="18"/>
      <c r="J122" s="1"/>
      <c r="K122" s="1"/>
      <c r="L122" s="1"/>
    </row>
    <row r="123" spans="1:12">
      <c r="D123" s="1" t="s">
        <v>2</v>
      </c>
      <c r="E123" s="75">
        <v>81</v>
      </c>
      <c r="G123" s="28">
        <f>E123*F123</f>
        <v>0</v>
      </c>
    </row>
    <row r="124" spans="1:12">
      <c r="E124" s="75"/>
    </row>
    <row r="125" spans="1:12" s="19" customFormat="1" ht="42.75">
      <c r="A125" s="3">
        <f>A116</f>
        <v>3</v>
      </c>
      <c r="B125" s="8" t="s">
        <v>3</v>
      </c>
      <c r="C125" s="8">
        <f>C122+1</f>
        <v>7</v>
      </c>
      <c r="D125" s="34" t="s">
        <v>21</v>
      </c>
      <c r="E125" s="75"/>
      <c r="F125" s="28"/>
      <c r="G125" s="28"/>
      <c r="H125" s="18"/>
      <c r="J125" s="1"/>
      <c r="K125" s="1"/>
      <c r="L125" s="1"/>
    </row>
    <row r="126" spans="1:12">
      <c r="D126" s="1" t="s">
        <v>0</v>
      </c>
      <c r="E126" s="75">
        <v>238.4</v>
      </c>
      <c r="G126" s="28">
        <f>E126*F126</f>
        <v>0</v>
      </c>
    </row>
    <row r="127" spans="1:12">
      <c r="E127" s="75"/>
    </row>
    <row r="128" spans="1:12" s="19" customFormat="1" ht="72.75" customHeight="1">
      <c r="A128" s="3">
        <f>A125</f>
        <v>3</v>
      </c>
      <c r="B128" s="8" t="s">
        <v>3</v>
      </c>
      <c r="C128" s="8">
        <f>C125+1</f>
        <v>8</v>
      </c>
      <c r="D128" s="34" t="s">
        <v>18</v>
      </c>
      <c r="E128" s="75"/>
      <c r="F128" s="28"/>
      <c r="G128" s="28"/>
      <c r="H128" s="1"/>
      <c r="J128" s="1"/>
      <c r="K128" s="1"/>
      <c r="L128" s="1"/>
    </row>
    <row r="129" spans="1:12">
      <c r="D129" s="1" t="s">
        <v>2</v>
      </c>
      <c r="E129" s="75">
        <v>50</v>
      </c>
      <c r="G129" s="28">
        <f>E129*F129</f>
        <v>0</v>
      </c>
    </row>
    <row r="130" spans="1:12">
      <c r="E130" s="75"/>
    </row>
    <row r="131" spans="1:12" s="19" customFormat="1" ht="57">
      <c r="A131" s="3">
        <f>A128</f>
        <v>3</v>
      </c>
      <c r="B131" s="8" t="s">
        <v>3</v>
      </c>
      <c r="C131" s="8">
        <f>C128+1</f>
        <v>9</v>
      </c>
      <c r="D131" s="34" t="s">
        <v>32</v>
      </c>
      <c r="E131" s="75"/>
      <c r="F131" s="28"/>
      <c r="G131" s="28"/>
      <c r="H131" s="1"/>
      <c r="J131" s="1"/>
      <c r="K131" s="1"/>
      <c r="L131" s="1"/>
    </row>
    <row r="132" spans="1:12">
      <c r="D132" s="1" t="s">
        <v>2</v>
      </c>
      <c r="E132" s="75">
        <v>614</v>
      </c>
      <c r="G132" s="28">
        <f>E132*F132</f>
        <v>0</v>
      </c>
    </row>
    <row r="133" spans="1:12">
      <c r="E133" s="75"/>
      <c r="H133" s="18"/>
      <c r="I133" s="19"/>
    </row>
    <row r="134" spans="1:12" ht="57">
      <c r="A134" s="3">
        <f>A131</f>
        <v>3</v>
      </c>
      <c r="B134" s="8" t="s">
        <v>3</v>
      </c>
      <c r="C134" s="8">
        <f>C131+1</f>
        <v>10</v>
      </c>
      <c r="D134" s="1" t="s">
        <v>19</v>
      </c>
      <c r="E134" s="75"/>
      <c r="H134" s="1"/>
      <c r="I134" s="19"/>
    </row>
    <row r="135" spans="1:12">
      <c r="D135" s="1" t="s">
        <v>2</v>
      </c>
      <c r="E135" s="75">
        <f>E114+E117+E120+E123-E129</f>
        <v>808</v>
      </c>
      <c r="G135" s="28">
        <f>E135*F135</f>
        <v>0</v>
      </c>
    </row>
    <row r="136" spans="1:12">
      <c r="E136" s="75"/>
    </row>
    <row r="137" spans="1:12" s="19" customFormat="1" ht="103.5" customHeight="1">
      <c r="A137" s="3">
        <f>A134</f>
        <v>3</v>
      </c>
      <c r="B137" s="8" t="s">
        <v>3</v>
      </c>
      <c r="C137" s="8">
        <f>C134+1</f>
        <v>11</v>
      </c>
      <c r="D137" s="1" t="s">
        <v>59</v>
      </c>
      <c r="E137" s="56"/>
      <c r="F137" s="28"/>
      <c r="G137" s="28"/>
      <c r="H137" s="1"/>
      <c r="J137" s="1"/>
      <c r="K137" s="1"/>
      <c r="L137" s="1"/>
    </row>
    <row r="138" spans="1:12">
      <c r="D138" s="1" t="s">
        <v>4</v>
      </c>
      <c r="E138" s="75">
        <v>49</v>
      </c>
      <c r="G138" s="28">
        <f>E138*F138</f>
        <v>0</v>
      </c>
    </row>
    <row r="140" spans="1:12" s="19" customFormat="1" ht="114">
      <c r="A140" s="3">
        <f>A137</f>
        <v>3</v>
      </c>
      <c r="B140" s="8" t="s">
        <v>3</v>
      </c>
      <c r="C140" s="8">
        <f>C137+1</f>
        <v>12</v>
      </c>
      <c r="D140" s="1" t="s">
        <v>60</v>
      </c>
      <c r="E140" s="56"/>
      <c r="F140" s="28"/>
      <c r="G140" s="28"/>
      <c r="H140" s="1"/>
      <c r="J140" s="1"/>
      <c r="K140" s="1"/>
      <c r="L140" s="1"/>
    </row>
    <row r="141" spans="1:12">
      <c r="D141" s="1" t="s">
        <v>4</v>
      </c>
      <c r="E141" s="75">
        <v>249</v>
      </c>
      <c r="G141" s="28">
        <f>E141*F141</f>
        <v>0</v>
      </c>
    </row>
    <row r="143" spans="1:12" s="19" customFormat="1" ht="100.5">
      <c r="A143" s="3">
        <f>A137</f>
        <v>3</v>
      </c>
      <c r="B143" s="8" t="s">
        <v>3</v>
      </c>
      <c r="C143" s="8">
        <f>C140+1</f>
        <v>13</v>
      </c>
      <c r="D143" s="1" t="s">
        <v>61</v>
      </c>
      <c r="E143" s="56"/>
      <c r="F143" s="28"/>
      <c r="G143" s="28"/>
      <c r="H143" s="1"/>
      <c r="J143" s="1"/>
      <c r="K143" s="1"/>
      <c r="L143" s="1"/>
    </row>
    <row r="144" spans="1:12">
      <c r="D144" s="1" t="s">
        <v>4</v>
      </c>
      <c r="E144" s="75">
        <v>30</v>
      </c>
      <c r="G144" s="28">
        <f>E144*F144</f>
        <v>0</v>
      </c>
    </row>
    <row r="146" spans="1:12" s="19" customFormat="1" ht="171">
      <c r="A146" s="3">
        <f>A140</f>
        <v>3</v>
      </c>
      <c r="B146" s="8" t="s">
        <v>3</v>
      </c>
      <c r="C146" s="8">
        <f>C143+1</f>
        <v>14</v>
      </c>
      <c r="D146" s="1" t="s">
        <v>62</v>
      </c>
      <c r="E146" s="56"/>
      <c r="F146" s="28"/>
      <c r="G146" s="28"/>
      <c r="H146" s="1"/>
      <c r="J146" s="1"/>
      <c r="K146" s="1"/>
      <c r="L146" s="1"/>
    </row>
    <row r="147" spans="1:12">
      <c r="D147" s="1" t="s">
        <v>1</v>
      </c>
      <c r="E147" s="75">
        <v>9</v>
      </c>
      <c r="G147" s="28">
        <f>E147*F147</f>
        <v>0</v>
      </c>
    </row>
    <row r="149" spans="1:12" s="19" customFormat="1" ht="171">
      <c r="A149" s="3">
        <f>A146</f>
        <v>3</v>
      </c>
      <c r="B149" s="8" t="s">
        <v>3</v>
      </c>
      <c r="C149" s="8">
        <f>C146+1</f>
        <v>15</v>
      </c>
      <c r="D149" s="1" t="s">
        <v>63</v>
      </c>
      <c r="E149" s="56"/>
      <c r="F149" s="28"/>
      <c r="G149" s="28"/>
      <c r="H149" s="1"/>
      <c r="J149" s="1"/>
      <c r="K149" s="1"/>
      <c r="L149" s="1"/>
    </row>
    <row r="150" spans="1:12">
      <c r="D150" s="1" t="s">
        <v>1</v>
      </c>
      <c r="E150" s="75">
        <v>2</v>
      </c>
      <c r="G150" s="28">
        <f>E150*F150</f>
        <v>0</v>
      </c>
    </row>
    <row r="152" spans="1:12" s="19" customFormat="1" ht="171">
      <c r="A152" s="3">
        <f>A149</f>
        <v>3</v>
      </c>
      <c r="B152" s="8" t="s">
        <v>3</v>
      </c>
      <c r="C152" s="8">
        <f>C149+1</f>
        <v>16</v>
      </c>
      <c r="D152" s="1" t="s">
        <v>64</v>
      </c>
      <c r="E152" s="56"/>
      <c r="F152" s="28"/>
      <c r="G152" s="28"/>
      <c r="H152" s="18"/>
      <c r="J152" s="1"/>
      <c r="K152" s="1"/>
      <c r="L152" s="1"/>
    </row>
    <row r="153" spans="1:12">
      <c r="D153" s="1" t="s">
        <v>1</v>
      </c>
      <c r="E153" s="75">
        <v>1</v>
      </c>
      <c r="G153" s="28">
        <f>E153*F153</f>
        <v>0</v>
      </c>
    </row>
    <row r="155" spans="1:12" s="19" customFormat="1" ht="42.75">
      <c r="A155" s="3">
        <f>A146</f>
        <v>3</v>
      </c>
      <c r="B155" s="8" t="s">
        <v>3</v>
      </c>
      <c r="C155" s="8">
        <f>C152+1</f>
        <v>17</v>
      </c>
      <c r="D155" s="1" t="s">
        <v>33</v>
      </c>
      <c r="E155" s="75"/>
      <c r="F155" s="28"/>
      <c r="G155" s="28"/>
      <c r="H155" s="18"/>
      <c r="J155" s="1"/>
      <c r="K155" s="1"/>
      <c r="L155" s="1"/>
    </row>
    <row r="156" spans="1:12">
      <c r="D156" s="1" t="s">
        <v>1</v>
      </c>
      <c r="E156" s="75">
        <v>3</v>
      </c>
      <c r="G156" s="28">
        <f>E156*F156</f>
        <v>0</v>
      </c>
    </row>
    <row r="157" spans="1:12">
      <c r="E157" s="75"/>
    </row>
    <row r="158" spans="1:12" s="19" customFormat="1" ht="156.75">
      <c r="A158" s="3">
        <f>A146</f>
        <v>3</v>
      </c>
      <c r="B158" s="8" t="s">
        <v>3</v>
      </c>
      <c r="C158" s="8">
        <f>C155+1</f>
        <v>18</v>
      </c>
      <c r="D158" s="1" t="s">
        <v>65</v>
      </c>
      <c r="E158" s="75"/>
      <c r="F158" s="28"/>
      <c r="G158" s="28"/>
      <c r="H158" s="18"/>
      <c r="J158" s="1"/>
      <c r="K158" s="1"/>
      <c r="L158" s="1"/>
    </row>
    <row r="159" spans="1:12">
      <c r="D159" s="1" t="s">
        <v>1</v>
      </c>
      <c r="E159" s="75">
        <v>3</v>
      </c>
      <c r="G159" s="28">
        <f>E159*F159</f>
        <v>0</v>
      </c>
    </row>
    <row r="160" spans="1:12" s="16" customFormat="1" ht="15" thickBot="1">
      <c r="A160" s="14"/>
      <c r="B160" s="15"/>
      <c r="C160" s="15"/>
      <c r="D160" s="33"/>
      <c r="E160" s="65"/>
      <c r="F160" s="29"/>
      <c r="G160" s="29"/>
      <c r="H160" s="18"/>
      <c r="J160" s="17"/>
      <c r="K160" s="17"/>
      <c r="L160" s="17"/>
    </row>
    <row r="161" spans="1:12" ht="15.75" thickTop="1">
      <c r="A161" s="6"/>
      <c r="B161" s="6"/>
      <c r="C161" s="6"/>
      <c r="D161" s="5" t="s">
        <v>7</v>
      </c>
      <c r="E161" s="63"/>
      <c r="F161" s="30"/>
      <c r="G161" s="30">
        <f>SUM(G106:G160)</f>
        <v>0</v>
      </c>
      <c r="H161" s="18"/>
      <c r="I161" s="19"/>
    </row>
    <row r="162" spans="1:12" ht="15">
      <c r="D162" s="5"/>
      <c r="E162" s="63"/>
      <c r="F162" s="30"/>
      <c r="G162" s="30"/>
      <c r="H162" s="18"/>
      <c r="I162" s="19"/>
    </row>
    <row r="163" spans="1:12" s="37" customFormat="1" ht="20.25">
      <c r="A163" s="35">
        <f>A105+1</f>
        <v>4</v>
      </c>
      <c r="B163" s="35" t="s">
        <v>3</v>
      </c>
      <c r="C163" s="35"/>
      <c r="D163" s="476" t="s">
        <v>66</v>
      </c>
      <c r="E163" s="476"/>
      <c r="F163" s="476"/>
      <c r="G163" s="40"/>
      <c r="H163" s="41"/>
      <c r="I163" s="36"/>
      <c r="J163" s="36"/>
      <c r="K163" s="36"/>
      <c r="L163" s="36"/>
    </row>
    <row r="164" spans="1:12">
      <c r="E164" s="66"/>
      <c r="F164" s="1"/>
      <c r="G164" s="1"/>
      <c r="H164" s="18"/>
      <c r="I164" s="19"/>
    </row>
    <row r="165" spans="1:12" s="19" customFormat="1" ht="28.5">
      <c r="A165" s="3">
        <f>A163</f>
        <v>4</v>
      </c>
      <c r="B165" s="8" t="s">
        <v>3</v>
      </c>
      <c r="C165" s="8">
        <f>1</f>
        <v>1</v>
      </c>
      <c r="D165" s="1" t="s">
        <v>67</v>
      </c>
      <c r="E165" s="56"/>
      <c r="F165" s="28"/>
      <c r="G165" s="28"/>
      <c r="H165" s="18"/>
      <c r="J165" s="1"/>
      <c r="K165" s="1"/>
      <c r="L165" s="1"/>
    </row>
    <row r="166" spans="1:12">
      <c r="D166" s="1" t="s">
        <v>4</v>
      </c>
      <c r="E166" s="75">
        <v>66.2</v>
      </c>
      <c r="G166" s="28">
        <f>E166*F166</f>
        <v>0</v>
      </c>
    </row>
    <row r="167" spans="1:12">
      <c r="E167" s="75"/>
    </row>
    <row r="168" spans="1:12" s="19" customFormat="1" ht="28.5">
      <c r="A168" s="3">
        <f>A165</f>
        <v>4</v>
      </c>
      <c r="B168" s="8" t="s">
        <v>3</v>
      </c>
      <c r="C168" s="8">
        <f>C165+1</f>
        <v>2</v>
      </c>
      <c r="D168" s="1" t="s">
        <v>15</v>
      </c>
      <c r="E168" s="75"/>
      <c r="F168" s="28"/>
      <c r="G168" s="28"/>
      <c r="H168" s="18"/>
      <c r="J168" s="1"/>
      <c r="K168" s="1"/>
      <c r="L168" s="1"/>
    </row>
    <row r="169" spans="1:12">
      <c r="D169" s="1" t="s">
        <v>1</v>
      </c>
      <c r="E169" s="75">
        <v>4</v>
      </c>
      <c r="G169" s="28">
        <f>E169*F169</f>
        <v>0</v>
      </c>
    </row>
    <row r="170" spans="1:12" ht="15">
      <c r="E170" s="75"/>
      <c r="F170" s="30"/>
      <c r="G170" s="30"/>
      <c r="H170" s="18"/>
      <c r="I170" s="19"/>
    </row>
    <row r="171" spans="1:12" ht="59.25" customHeight="1">
      <c r="A171" s="3">
        <f>A163</f>
        <v>4</v>
      </c>
      <c r="B171" s="8" t="s">
        <v>3</v>
      </c>
      <c r="C171" s="8">
        <f>C168+1</f>
        <v>3</v>
      </c>
      <c r="D171" s="1" t="s">
        <v>12</v>
      </c>
      <c r="E171" s="75"/>
      <c r="H171" s="18"/>
      <c r="I171" s="19"/>
    </row>
    <row r="172" spans="1:12">
      <c r="D172" s="1" t="s">
        <v>2</v>
      </c>
      <c r="E172" s="75">
        <v>12</v>
      </c>
      <c r="G172" s="28">
        <f>E172*F172</f>
        <v>0</v>
      </c>
    </row>
    <row r="173" spans="1:12">
      <c r="E173" s="75"/>
    </row>
    <row r="174" spans="1:12" s="19" customFormat="1" ht="99.75">
      <c r="A174" s="3">
        <f>A165</f>
        <v>4</v>
      </c>
      <c r="B174" s="8" t="s">
        <v>3</v>
      </c>
      <c r="C174" s="8">
        <f>C171+1</f>
        <v>4</v>
      </c>
      <c r="D174" s="1" t="s">
        <v>47</v>
      </c>
      <c r="E174" s="75"/>
      <c r="F174" s="28"/>
      <c r="G174" s="28"/>
      <c r="H174" s="18"/>
      <c r="J174" s="1"/>
      <c r="K174" s="1"/>
      <c r="L174" s="1"/>
    </row>
    <row r="175" spans="1:12">
      <c r="D175" s="1" t="s">
        <v>2</v>
      </c>
      <c r="E175" s="75">
        <v>70</v>
      </c>
      <c r="G175" s="28">
        <f>E175*F175</f>
        <v>0</v>
      </c>
    </row>
    <row r="176" spans="1:12">
      <c r="E176" s="75"/>
    </row>
    <row r="177" spans="1:12" s="19" customFormat="1" ht="114">
      <c r="A177" s="3">
        <f>A174</f>
        <v>4</v>
      </c>
      <c r="B177" s="8" t="s">
        <v>3</v>
      </c>
      <c r="C177" s="8">
        <f>C174+1</f>
        <v>5</v>
      </c>
      <c r="D177" s="1" t="s">
        <v>48</v>
      </c>
      <c r="E177" s="75"/>
      <c r="F177" s="28"/>
      <c r="G177" s="28"/>
      <c r="H177" s="18"/>
      <c r="J177" s="1"/>
      <c r="K177" s="1"/>
      <c r="L177" s="1"/>
    </row>
    <row r="178" spans="1:12">
      <c r="D178" s="1" t="s">
        <v>2</v>
      </c>
      <c r="E178" s="75">
        <v>60</v>
      </c>
      <c r="G178" s="28">
        <f>E178*F178</f>
        <v>0</v>
      </c>
    </row>
    <row r="180" spans="1:12" s="19" customFormat="1" ht="42.75">
      <c r="A180" s="3">
        <f>A177</f>
        <v>4</v>
      </c>
      <c r="B180" s="8" t="s">
        <v>3</v>
      </c>
      <c r="C180" s="8">
        <f>C177+1</f>
        <v>6</v>
      </c>
      <c r="D180" s="34" t="s">
        <v>21</v>
      </c>
      <c r="E180" s="75"/>
      <c r="F180" s="28"/>
      <c r="G180" s="28"/>
      <c r="H180" s="18"/>
      <c r="J180" s="1"/>
      <c r="K180" s="1"/>
      <c r="L180" s="1"/>
    </row>
    <row r="181" spans="1:12">
      <c r="D181" s="1" t="s">
        <v>0</v>
      </c>
      <c r="E181" s="75">
        <v>53</v>
      </c>
      <c r="G181" s="28">
        <f>E181*F181</f>
        <v>0</v>
      </c>
    </row>
    <row r="182" spans="1:12">
      <c r="E182" s="75"/>
    </row>
    <row r="183" spans="1:12" s="19" customFormat="1" ht="72.75" customHeight="1">
      <c r="A183" s="3">
        <f>A180</f>
        <v>4</v>
      </c>
      <c r="B183" s="8" t="s">
        <v>3</v>
      </c>
      <c r="C183" s="8">
        <f>C180+1</f>
        <v>7</v>
      </c>
      <c r="D183" s="34" t="s">
        <v>18</v>
      </c>
      <c r="E183" s="75"/>
      <c r="F183" s="28"/>
      <c r="G183" s="28"/>
      <c r="H183" s="1"/>
      <c r="J183" s="1"/>
      <c r="K183" s="1"/>
      <c r="L183" s="1"/>
    </row>
    <row r="184" spans="1:12">
      <c r="D184" s="1" t="s">
        <v>2</v>
      </c>
      <c r="E184" s="75">
        <v>40</v>
      </c>
      <c r="G184" s="28">
        <f>E184*F184</f>
        <v>0</v>
      </c>
    </row>
    <row r="185" spans="1:12">
      <c r="E185" s="75"/>
    </row>
    <row r="186" spans="1:12" s="19" customFormat="1" ht="57">
      <c r="A186" s="3">
        <f>A183</f>
        <v>4</v>
      </c>
      <c r="B186" s="8" t="s">
        <v>3</v>
      </c>
      <c r="C186" s="8">
        <f>C183+1</f>
        <v>8</v>
      </c>
      <c r="D186" s="34" t="s">
        <v>26</v>
      </c>
      <c r="E186" s="75"/>
      <c r="F186" s="28"/>
      <c r="G186" s="28"/>
      <c r="H186" s="1"/>
      <c r="J186" s="1"/>
      <c r="K186" s="1"/>
      <c r="L186" s="1"/>
    </row>
    <row r="187" spans="1:12">
      <c r="D187" s="1" t="s">
        <v>2</v>
      </c>
      <c r="E187" s="75">
        <v>55</v>
      </c>
      <c r="G187" s="28">
        <f>E187*F187</f>
        <v>0</v>
      </c>
    </row>
    <row r="188" spans="1:12">
      <c r="E188" s="75"/>
      <c r="H188" s="18"/>
      <c r="I188" s="19"/>
    </row>
    <row r="189" spans="1:12" ht="57">
      <c r="A189" s="3">
        <f>A171</f>
        <v>4</v>
      </c>
      <c r="B189" s="8" t="s">
        <v>3</v>
      </c>
      <c r="C189" s="8">
        <f>C186+1</f>
        <v>9</v>
      </c>
      <c r="D189" s="1" t="s">
        <v>19</v>
      </c>
      <c r="E189" s="75"/>
      <c r="H189" s="1"/>
      <c r="I189" s="19"/>
    </row>
    <row r="190" spans="1:12">
      <c r="D190" s="1" t="s">
        <v>2</v>
      </c>
      <c r="E190" s="75">
        <f>E175+E178-E184</f>
        <v>90</v>
      </c>
      <c r="G190" s="28">
        <f>E190*F190</f>
        <v>0</v>
      </c>
    </row>
    <row r="191" spans="1:12">
      <c r="E191" s="75"/>
    </row>
    <row r="192" spans="1:12" s="19" customFormat="1" ht="145.5" customHeight="1">
      <c r="A192" s="3">
        <f>A189</f>
        <v>4</v>
      </c>
      <c r="B192" s="8" t="s">
        <v>3</v>
      </c>
      <c r="C192" s="8">
        <f>C189+1</f>
        <v>10</v>
      </c>
      <c r="D192" s="34" t="s">
        <v>45</v>
      </c>
      <c r="E192" s="56"/>
      <c r="F192" s="28"/>
      <c r="G192" s="28"/>
      <c r="H192" s="77"/>
      <c r="J192" s="1"/>
      <c r="K192" s="1"/>
      <c r="L192" s="1"/>
    </row>
    <row r="193" spans="1:12">
      <c r="D193" s="1" t="s">
        <v>4</v>
      </c>
      <c r="E193" s="75">
        <v>66.2</v>
      </c>
      <c r="G193" s="28">
        <f>E193*F193</f>
        <v>0</v>
      </c>
    </row>
    <row r="195" spans="1:12" s="19" customFormat="1" ht="305.25" customHeight="1">
      <c r="A195" s="3">
        <f>A192</f>
        <v>4</v>
      </c>
      <c r="B195" s="8" t="s">
        <v>3</v>
      </c>
      <c r="C195" s="8">
        <f>C192+1</f>
        <v>11</v>
      </c>
      <c r="D195" s="1" t="s">
        <v>34</v>
      </c>
      <c r="E195" s="56"/>
      <c r="F195" s="28"/>
      <c r="G195" s="28"/>
      <c r="H195" s="1"/>
      <c r="J195" s="1"/>
      <c r="K195" s="1"/>
      <c r="L195" s="1"/>
    </row>
    <row r="196" spans="1:12">
      <c r="D196" s="1" t="s">
        <v>1</v>
      </c>
      <c r="E196" s="75">
        <v>2</v>
      </c>
      <c r="G196" s="28">
        <f>E196*F196</f>
        <v>0</v>
      </c>
    </row>
    <row r="197" spans="1:12" ht="15" thickBot="1">
      <c r="D197" s="2"/>
      <c r="E197" s="65"/>
      <c r="F197" s="29"/>
      <c r="G197" s="29"/>
    </row>
    <row r="198" spans="1:12" ht="15.75" thickTop="1">
      <c r="D198" s="5" t="s">
        <v>7</v>
      </c>
      <c r="E198" s="63"/>
      <c r="F198" s="30"/>
      <c r="G198" s="30">
        <f>SUM(G165:G197)</f>
        <v>0</v>
      </c>
    </row>
    <row r="199" spans="1:12" ht="15">
      <c r="A199" s="6"/>
      <c r="B199" s="6"/>
      <c r="C199" s="6"/>
      <c r="D199" s="5"/>
      <c r="E199" s="63"/>
      <c r="F199" s="30"/>
      <c r="G199" s="30"/>
      <c r="H199" s="18"/>
      <c r="I199" s="19"/>
    </row>
    <row r="200" spans="1:12" s="37" customFormat="1" ht="20.25">
      <c r="A200" s="35">
        <f>A163+1</f>
        <v>5</v>
      </c>
      <c r="B200" s="35" t="s">
        <v>3</v>
      </c>
      <c r="C200" s="35"/>
      <c r="D200" s="476" t="s">
        <v>27</v>
      </c>
      <c r="E200" s="476"/>
      <c r="F200" s="476"/>
      <c r="G200" s="40"/>
      <c r="H200" s="41"/>
      <c r="I200" s="36"/>
      <c r="J200" s="36"/>
      <c r="K200" s="36"/>
      <c r="L200" s="36"/>
    </row>
    <row r="201" spans="1:12" s="19" customFormat="1" ht="15">
      <c r="A201" s="4"/>
      <c r="B201" s="7"/>
      <c r="C201" s="7"/>
      <c r="D201" s="5"/>
      <c r="E201" s="63"/>
      <c r="F201" s="30"/>
      <c r="G201" s="30"/>
      <c r="H201" s="18"/>
      <c r="J201" s="1"/>
      <c r="K201" s="1"/>
      <c r="L201" s="1"/>
    </row>
    <row r="202" spans="1:12" s="19" customFormat="1" ht="22.5" customHeight="1">
      <c r="A202" s="3">
        <f>A200</f>
        <v>5</v>
      </c>
      <c r="B202" s="8" t="s">
        <v>3</v>
      </c>
      <c r="C202" s="8">
        <f>1</f>
        <v>1</v>
      </c>
      <c r="D202" s="1" t="s">
        <v>29</v>
      </c>
      <c r="E202" s="75"/>
      <c r="F202" s="28"/>
      <c r="G202" s="28"/>
      <c r="H202" s="18"/>
      <c r="J202" s="1"/>
      <c r="K202" s="1"/>
      <c r="L202" s="1"/>
    </row>
    <row r="203" spans="1:12">
      <c r="D203" s="1" t="s">
        <v>4</v>
      </c>
      <c r="E203" s="75">
        <v>70</v>
      </c>
      <c r="G203" s="28">
        <f>E203*F203</f>
        <v>0</v>
      </c>
    </row>
    <row r="204" spans="1:12">
      <c r="E204" s="75"/>
    </row>
    <row r="205" spans="1:12" s="19" customFormat="1" ht="28.5">
      <c r="A205" s="3">
        <f>A202</f>
        <v>5</v>
      </c>
      <c r="B205" s="8" t="s">
        <v>3</v>
      </c>
      <c r="C205" s="8">
        <f>C202+1</f>
        <v>2</v>
      </c>
      <c r="D205" s="1" t="s">
        <v>30</v>
      </c>
      <c r="E205" s="75"/>
      <c r="F205" s="28"/>
      <c r="G205" s="28"/>
      <c r="H205" s="18"/>
      <c r="J205" s="1"/>
      <c r="K205" s="1"/>
      <c r="L205" s="1"/>
    </row>
    <row r="206" spans="1:12">
      <c r="D206" s="1" t="s">
        <v>1</v>
      </c>
      <c r="E206" s="75">
        <v>3</v>
      </c>
      <c r="G206" s="28">
        <f>E206*F206</f>
        <v>0</v>
      </c>
    </row>
    <row r="207" spans="1:12" ht="15">
      <c r="E207" s="75"/>
      <c r="F207" s="30"/>
      <c r="G207" s="30"/>
      <c r="H207" s="18"/>
      <c r="I207" s="19"/>
    </row>
    <row r="208" spans="1:12" ht="59.25" customHeight="1">
      <c r="A208" s="3">
        <f>A200</f>
        <v>5</v>
      </c>
      <c r="B208" s="8" t="s">
        <v>3</v>
      </c>
      <c r="C208" s="8">
        <f>C205+1</f>
        <v>3</v>
      </c>
      <c r="D208" s="1" t="s">
        <v>12</v>
      </c>
      <c r="E208" s="75"/>
      <c r="H208" s="18"/>
      <c r="I208" s="19"/>
    </row>
    <row r="209" spans="1:12">
      <c r="D209" s="1" t="s">
        <v>2</v>
      </c>
      <c r="E209" s="75">
        <v>10</v>
      </c>
      <c r="G209" s="28">
        <f>E209*F209</f>
        <v>0</v>
      </c>
    </row>
    <row r="210" spans="1:12">
      <c r="E210" s="75"/>
    </row>
    <row r="211" spans="1:12" s="19" customFormat="1" ht="88.5" customHeight="1">
      <c r="A211" s="3">
        <f>A202</f>
        <v>5</v>
      </c>
      <c r="B211" s="8" t="s">
        <v>3</v>
      </c>
      <c r="C211" s="8">
        <f>C208+1</f>
        <v>4</v>
      </c>
      <c r="D211" s="1" t="s">
        <v>49</v>
      </c>
      <c r="E211" s="75"/>
      <c r="F211" s="28"/>
      <c r="G211" s="28"/>
      <c r="H211" s="18"/>
      <c r="J211" s="1"/>
      <c r="K211" s="1"/>
      <c r="L211" s="1"/>
    </row>
    <row r="212" spans="1:12">
      <c r="D212" s="1" t="s">
        <v>2</v>
      </c>
      <c r="E212" s="75">
        <v>60</v>
      </c>
      <c r="G212" s="28">
        <f>E212*F212</f>
        <v>0</v>
      </c>
    </row>
    <row r="213" spans="1:12">
      <c r="E213" s="75"/>
    </row>
    <row r="214" spans="1:12" s="19" customFormat="1" ht="75.75" customHeight="1">
      <c r="A214" s="3">
        <f>A211</f>
        <v>5</v>
      </c>
      <c r="B214" s="8" t="s">
        <v>3</v>
      </c>
      <c r="C214" s="8">
        <f>C211+1</f>
        <v>5</v>
      </c>
      <c r="D214" s="1" t="s">
        <v>50</v>
      </c>
      <c r="E214" s="75"/>
      <c r="F214" s="28"/>
      <c r="G214" s="28"/>
      <c r="H214" s="18"/>
      <c r="J214" s="1"/>
      <c r="K214" s="1"/>
      <c r="L214" s="1"/>
    </row>
    <row r="215" spans="1:12">
      <c r="D215" s="1" t="s">
        <v>2</v>
      </c>
      <c r="E215" s="75">
        <v>24</v>
      </c>
      <c r="G215" s="28">
        <f>E215*F215</f>
        <v>0</v>
      </c>
    </row>
    <row r="217" spans="1:12" s="19" customFormat="1" ht="42.75">
      <c r="A217" s="3">
        <f>A214</f>
        <v>5</v>
      </c>
      <c r="B217" s="8" t="s">
        <v>3</v>
      </c>
      <c r="C217" s="8">
        <f>C214+1</f>
        <v>6</v>
      </c>
      <c r="D217" s="1" t="s">
        <v>25</v>
      </c>
      <c r="E217" s="75"/>
      <c r="F217" s="28"/>
      <c r="G217" s="28"/>
      <c r="H217" s="18"/>
      <c r="J217" s="1"/>
      <c r="K217" s="1"/>
      <c r="L217" s="1"/>
    </row>
    <row r="218" spans="1:12">
      <c r="D218" s="1" t="s">
        <v>0</v>
      </c>
      <c r="E218" s="75">
        <v>280</v>
      </c>
      <c r="G218" s="28">
        <f>E218*F218</f>
        <v>0</v>
      </c>
    </row>
    <row r="219" spans="1:12">
      <c r="E219" s="75"/>
    </row>
    <row r="220" spans="1:12" ht="57">
      <c r="A220" s="3">
        <f>A208</f>
        <v>5</v>
      </c>
      <c r="B220" s="8" t="s">
        <v>3</v>
      </c>
      <c r="C220" s="8">
        <f>C217+1</f>
        <v>7</v>
      </c>
      <c r="D220" s="1" t="s">
        <v>19</v>
      </c>
      <c r="E220" s="75"/>
      <c r="I220" s="19"/>
    </row>
    <row r="221" spans="1:12">
      <c r="D221" s="1" t="s">
        <v>2</v>
      </c>
      <c r="E221" s="75">
        <f>E212+E215</f>
        <v>84</v>
      </c>
      <c r="G221" s="28">
        <f>E221*F221</f>
        <v>0</v>
      </c>
    </row>
    <row r="222" spans="1:12" s="19" customFormat="1">
      <c r="A222" s="3"/>
      <c r="B222" s="8"/>
      <c r="C222" s="8"/>
      <c r="D222" s="1"/>
      <c r="E222" s="56"/>
      <c r="F222" s="28"/>
      <c r="G222" s="28"/>
      <c r="H222" s="18"/>
      <c r="J222" s="1"/>
      <c r="K222" s="1"/>
      <c r="L222" s="1"/>
    </row>
    <row r="223" spans="1:12" ht="77.25" customHeight="1">
      <c r="A223" s="3">
        <f>A211</f>
        <v>5</v>
      </c>
      <c r="B223" s="8" t="s">
        <v>3</v>
      </c>
      <c r="C223" s="8">
        <f>C220+1</f>
        <v>8</v>
      </c>
      <c r="D223" s="34" t="s">
        <v>28</v>
      </c>
      <c r="E223" s="75"/>
      <c r="H223" s="18"/>
      <c r="I223" s="19"/>
    </row>
    <row r="224" spans="1:12">
      <c r="D224" s="1" t="s">
        <v>2</v>
      </c>
      <c r="E224" s="75">
        <v>20</v>
      </c>
      <c r="G224" s="28">
        <f>E224*F224</f>
        <v>0</v>
      </c>
    </row>
    <row r="225" spans="1:12">
      <c r="E225" s="75"/>
    </row>
    <row r="226" spans="1:12" ht="142.5">
      <c r="A226" s="3">
        <f>A214</f>
        <v>5</v>
      </c>
      <c r="B226" s="8" t="s">
        <v>3</v>
      </c>
      <c r="C226" s="8">
        <f>C223+1</f>
        <v>9</v>
      </c>
      <c r="D226" s="1" t="s">
        <v>20</v>
      </c>
      <c r="E226" s="75"/>
      <c r="H226" s="18"/>
      <c r="I226" s="19"/>
    </row>
    <row r="227" spans="1:12">
      <c r="D227" s="1" t="s">
        <v>2</v>
      </c>
      <c r="E227" s="75">
        <v>70</v>
      </c>
      <c r="G227" s="28">
        <f>E227*F227</f>
        <v>0</v>
      </c>
    </row>
    <row r="228" spans="1:12">
      <c r="E228" s="75"/>
      <c r="H228" s="18"/>
      <c r="I228" s="19"/>
    </row>
    <row r="229" spans="1:12" ht="42.75">
      <c r="A229" s="3">
        <f>A226</f>
        <v>5</v>
      </c>
      <c r="B229" s="8" t="s">
        <v>3</v>
      </c>
      <c r="C229" s="8">
        <f>C226+1</f>
        <v>10</v>
      </c>
      <c r="D229" s="1" t="s">
        <v>53</v>
      </c>
      <c r="E229" s="75"/>
      <c r="H229" s="18"/>
      <c r="I229" s="19"/>
    </row>
    <row r="230" spans="1:12">
      <c r="D230" s="1" t="s">
        <v>0</v>
      </c>
      <c r="E230" s="75">
        <v>280</v>
      </c>
      <c r="G230" s="28">
        <f>E230*F230</f>
        <v>0</v>
      </c>
    </row>
    <row r="231" spans="1:12">
      <c r="E231" s="75"/>
    </row>
    <row r="232" spans="1:12" ht="42.75">
      <c r="A232" s="3">
        <f>A229</f>
        <v>5</v>
      </c>
      <c r="B232" s="8" t="s">
        <v>3</v>
      </c>
      <c r="C232" s="8">
        <f>C229+1</f>
        <v>11</v>
      </c>
      <c r="D232" s="1" t="s">
        <v>54</v>
      </c>
      <c r="E232" s="75"/>
      <c r="H232" s="18"/>
      <c r="I232" s="19"/>
    </row>
    <row r="233" spans="1:12">
      <c r="D233" s="1" t="s">
        <v>0</v>
      </c>
      <c r="E233" s="75">
        <v>280</v>
      </c>
      <c r="G233" s="28">
        <f>E233*F233</f>
        <v>0</v>
      </c>
    </row>
    <row r="235" spans="1:12" ht="128.25">
      <c r="A235" s="3">
        <f>A232</f>
        <v>5</v>
      </c>
      <c r="B235" s="8" t="s">
        <v>3</v>
      </c>
      <c r="C235" s="8">
        <f>C232+1</f>
        <v>12</v>
      </c>
      <c r="D235" s="70" t="s">
        <v>31</v>
      </c>
      <c r="H235" s="18"/>
      <c r="I235" s="19"/>
    </row>
    <row r="236" spans="1:12">
      <c r="D236" s="1" t="s">
        <v>0</v>
      </c>
      <c r="E236" s="75">
        <v>105</v>
      </c>
      <c r="G236" s="28">
        <f>E236*F236</f>
        <v>0</v>
      </c>
    </row>
    <row r="237" spans="1:12" s="16" customFormat="1" ht="15" thickBot="1">
      <c r="A237" s="14"/>
      <c r="B237" s="15"/>
      <c r="C237" s="15"/>
      <c r="D237" s="33"/>
      <c r="E237" s="65"/>
      <c r="F237" s="29"/>
      <c r="G237" s="29"/>
      <c r="H237" s="18"/>
      <c r="J237" s="17"/>
      <c r="K237" s="17"/>
      <c r="L237" s="17"/>
    </row>
    <row r="238" spans="1:12" ht="15.75" thickTop="1">
      <c r="A238" s="6"/>
      <c r="B238" s="6"/>
      <c r="C238" s="6"/>
      <c r="D238" s="5" t="s">
        <v>7</v>
      </c>
      <c r="E238" s="63"/>
      <c r="F238" s="30"/>
      <c r="G238" s="30">
        <f>SUM(G202:G237)</f>
        <v>0</v>
      </c>
      <c r="H238" s="18"/>
      <c r="I238" s="19"/>
    </row>
    <row r="239" spans="1:12">
      <c r="A239" s="6"/>
      <c r="B239" s="6"/>
      <c r="C239" s="6"/>
      <c r="D239"/>
      <c r="E239" s="68"/>
      <c r="F239" s="19"/>
      <c r="G239" s="19"/>
      <c r="H239" s="18"/>
      <c r="I239" s="19"/>
    </row>
    <row r="240" spans="1:12">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1:9">
      <c r="A337" s="6"/>
      <c r="B337" s="6"/>
      <c r="C337" s="6"/>
      <c r="D337"/>
      <c r="E337" s="68"/>
      <c r="F337" s="19"/>
      <c r="G337" s="19"/>
      <c r="H337" s="18"/>
      <c r="I337" s="19"/>
    </row>
    <row r="338" spans="1:9">
      <c r="A338" s="6"/>
      <c r="B338" s="6"/>
      <c r="C338" s="6"/>
      <c r="D338"/>
      <c r="E338" s="68"/>
      <c r="F338" s="19"/>
      <c r="G338" s="19"/>
      <c r="H338" s="18"/>
      <c r="I338" s="19"/>
    </row>
    <row r="339" spans="1:9">
      <c r="A339" s="6"/>
      <c r="B339" s="6"/>
      <c r="C339" s="6"/>
      <c r="D339"/>
      <c r="E339" s="68"/>
      <c r="F339" s="19"/>
      <c r="G339" s="19"/>
      <c r="H339" s="18"/>
      <c r="I339" s="19"/>
    </row>
    <row r="340" spans="1:9">
      <c r="A340" s="6"/>
      <c r="B340" s="6"/>
      <c r="C340" s="6"/>
      <c r="D340"/>
      <c r="E340" s="68"/>
      <c r="F340" s="19"/>
      <c r="G340" s="19"/>
      <c r="H340" s="18"/>
      <c r="I340" s="19"/>
    </row>
    <row r="341" spans="1:9">
      <c r="A341" s="6"/>
      <c r="B341" s="6"/>
      <c r="C341" s="6"/>
      <c r="D341"/>
      <c r="E341" s="68"/>
      <c r="F341" s="19"/>
      <c r="G341" s="19"/>
      <c r="H341" s="18"/>
      <c r="I341" s="19"/>
    </row>
    <row r="342" spans="1:9">
      <c r="A342" s="6"/>
      <c r="B342" s="6"/>
      <c r="C342" s="6"/>
      <c r="D342"/>
      <c r="E342" s="68"/>
      <c r="F342" s="19"/>
      <c r="G342" s="19"/>
      <c r="H342" s="18"/>
      <c r="I342" s="19"/>
    </row>
    <row r="343" spans="1:9">
      <c r="A343" s="6"/>
      <c r="B343" s="6"/>
      <c r="C343" s="6"/>
      <c r="D343"/>
      <c r="E343" s="68"/>
      <c r="F343" s="19"/>
      <c r="G343" s="19"/>
      <c r="H343" s="18"/>
      <c r="I343" s="19"/>
    </row>
    <row r="344" spans="1:9">
      <c r="A344" s="6"/>
      <c r="B344" s="6"/>
      <c r="C344" s="6"/>
      <c r="D344"/>
      <c r="E344" s="68"/>
      <c r="F344" s="19"/>
      <c r="G344" s="19"/>
      <c r="H344" s="18"/>
      <c r="I344" s="19"/>
    </row>
    <row r="345" spans="1:9">
      <c r="A345" s="6"/>
      <c r="B345" s="6"/>
      <c r="C345" s="6"/>
      <c r="D345"/>
      <c r="E345" s="68"/>
      <c r="F345" s="19"/>
      <c r="G345" s="19"/>
      <c r="H345" s="18"/>
      <c r="I345" s="19"/>
    </row>
    <row r="346" spans="1:9">
      <c r="A346" s="6"/>
      <c r="B346" s="6"/>
      <c r="C346" s="6"/>
      <c r="D346"/>
      <c r="E346" s="68"/>
      <c r="F346" s="19"/>
      <c r="G346" s="19"/>
      <c r="H346" s="18"/>
      <c r="I346" s="19"/>
    </row>
    <row r="347" spans="1:9">
      <c r="A347" s="6"/>
      <c r="B347" s="6"/>
      <c r="C347" s="6"/>
      <c r="D347"/>
      <c r="E347" s="68"/>
      <c r="F347" s="19"/>
      <c r="G347" s="19"/>
      <c r="H347" s="18"/>
      <c r="I347" s="19"/>
    </row>
    <row r="348" spans="1:9">
      <c r="A348" s="6"/>
      <c r="B348" s="6"/>
      <c r="C348" s="6"/>
      <c r="D348"/>
      <c r="E348" s="68"/>
      <c r="F348" s="19"/>
      <c r="G348" s="19"/>
      <c r="H348" s="18"/>
      <c r="I348" s="19"/>
    </row>
    <row r="349" spans="1:9">
      <c r="A349" s="6"/>
      <c r="B349" s="6"/>
      <c r="C349" s="6"/>
      <c r="D349"/>
      <c r="E349" s="68"/>
      <c r="F349" s="19"/>
      <c r="G349" s="19"/>
      <c r="H349" s="18"/>
      <c r="I349" s="19"/>
    </row>
    <row r="350" spans="1:9">
      <c r="A350" s="6"/>
      <c r="B350" s="6"/>
      <c r="C350" s="6"/>
      <c r="D350"/>
      <c r="E350" s="68"/>
      <c r="F350" s="19"/>
      <c r="G350" s="19"/>
      <c r="H350" s="18"/>
      <c r="I350" s="19"/>
    </row>
    <row r="351" spans="1:9">
      <c r="A351" s="6"/>
      <c r="B351" s="6"/>
      <c r="C351" s="6"/>
      <c r="D351"/>
      <c r="E351" s="68"/>
      <c r="F351" s="19"/>
      <c r="G351" s="19"/>
      <c r="H351" s="18"/>
      <c r="I351" s="19"/>
    </row>
    <row r="352" spans="1:9">
      <c r="A352" s="6"/>
      <c r="B352" s="6"/>
      <c r="C352" s="6"/>
      <c r="D352"/>
      <c r="E352" s="68"/>
      <c r="F352" s="19"/>
      <c r="G352" s="19"/>
      <c r="H352" s="18"/>
      <c r="I352" s="19"/>
    </row>
    <row r="353" spans="1:9">
      <c r="A353" s="6"/>
      <c r="B353" s="6"/>
      <c r="C353" s="6"/>
      <c r="D353"/>
      <c r="E353" s="68"/>
      <c r="F353" s="19"/>
      <c r="G353" s="19"/>
      <c r="H353" s="18"/>
      <c r="I353" s="19"/>
    </row>
    <row r="354" spans="1:9">
      <c r="A354" s="6"/>
      <c r="B354" s="6"/>
      <c r="C354" s="6"/>
      <c r="D354"/>
      <c r="E354" s="68"/>
      <c r="F354" s="19"/>
      <c r="G354" s="19"/>
      <c r="H354" s="18"/>
      <c r="I354" s="19"/>
    </row>
    <row r="355" spans="1:9">
      <c r="A355" s="6"/>
      <c r="B355" s="6"/>
      <c r="C355" s="6"/>
      <c r="D355"/>
      <c r="E355" s="68"/>
      <c r="F355" s="19"/>
      <c r="G355" s="19"/>
      <c r="H355" s="18"/>
      <c r="I355" s="19"/>
    </row>
    <row r="356" spans="1:9">
      <c r="A356" s="6"/>
      <c r="B356" s="6"/>
      <c r="C356" s="6"/>
      <c r="D356"/>
      <c r="E356" s="68"/>
      <c r="F356" s="19"/>
      <c r="G356" s="19"/>
      <c r="H356" s="18"/>
      <c r="I356" s="19"/>
    </row>
    <row r="357" spans="1:9">
      <c r="A357" s="6"/>
      <c r="B357" s="6"/>
      <c r="C357" s="6"/>
      <c r="D357"/>
      <c r="E357" s="68"/>
      <c r="F357" s="19"/>
      <c r="G357" s="19"/>
      <c r="H357" s="18"/>
      <c r="I357" s="19"/>
    </row>
    <row r="358" spans="1:9">
      <c r="A358" s="6"/>
      <c r="B358" s="6"/>
      <c r="C358" s="6"/>
      <c r="D358"/>
      <c r="E358" s="68"/>
      <c r="F358" s="19"/>
      <c r="G358" s="19"/>
      <c r="H358" s="18"/>
      <c r="I358" s="19"/>
    </row>
    <row r="359" spans="1:9">
      <c r="A359" s="6"/>
      <c r="B359" s="6"/>
      <c r="C359" s="6"/>
      <c r="D359"/>
      <c r="E359" s="68"/>
      <c r="F359" s="19"/>
      <c r="G359" s="19"/>
      <c r="H359" s="18"/>
      <c r="I359" s="19"/>
    </row>
    <row r="360" spans="1:9">
      <c r="A360" s="6"/>
      <c r="B360" s="6"/>
      <c r="C360" s="6"/>
      <c r="D360"/>
      <c r="E360" s="68"/>
      <c r="F360" s="19"/>
      <c r="G360" s="19"/>
      <c r="H360" s="18"/>
      <c r="I360" s="19"/>
    </row>
    <row r="361" spans="1:9">
      <c r="A361" s="6"/>
      <c r="B361" s="6"/>
      <c r="C361" s="6"/>
      <c r="D361"/>
      <c r="E361" s="68"/>
      <c r="F361" s="19"/>
      <c r="G361" s="19"/>
      <c r="H361" s="18"/>
      <c r="I361" s="19"/>
    </row>
    <row r="362" spans="1:9">
      <c r="A362" s="6"/>
      <c r="B362" s="6"/>
      <c r="C362" s="6"/>
      <c r="D362"/>
      <c r="E362" s="68"/>
      <c r="F362" s="19"/>
      <c r="G362" s="19"/>
      <c r="H362" s="18"/>
      <c r="I362" s="19"/>
    </row>
    <row r="363" spans="1:9">
      <c r="A363" s="6"/>
      <c r="B363" s="6"/>
      <c r="C363" s="6"/>
      <c r="D363"/>
      <c r="E363" s="68"/>
      <c r="F363" s="19"/>
      <c r="G363" s="19"/>
      <c r="H363" s="18"/>
      <c r="I363" s="19"/>
    </row>
    <row r="364" spans="1:9">
      <c r="A364" s="6"/>
      <c r="B364" s="6"/>
      <c r="C364" s="6"/>
      <c r="D364"/>
      <c r="E364" s="68"/>
      <c r="F364" s="19"/>
      <c r="G364" s="19"/>
      <c r="H364" s="18"/>
      <c r="I364" s="19"/>
    </row>
    <row r="365" spans="1:9">
      <c r="A365" s="6"/>
      <c r="B365" s="6"/>
      <c r="C365" s="6"/>
      <c r="D365"/>
      <c r="E365" s="68"/>
      <c r="F365" s="19"/>
      <c r="G365" s="19"/>
      <c r="H365" s="18"/>
      <c r="I365" s="19"/>
    </row>
    <row r="366" spans="1:9">
      <c r="A366" s="6"/>
      <c r="B366" s="6"/>
      <c r="C366" s="6"/>
      <c r="D366"/>
      <c r="E366" s="68"/>
      <c r="F366" s="19"/>
      <c r="G366" s="19"/>
      <c r="H366" s="18"/>
      <c r="I366" s="19"/>
    </row>
    <row r="367" spans="1:9">
      <c r="A367" s="6"/>
      <c r="B367" s="6"/>
      <c r="C367" s="6"/>
      <c r="D367"/>
      <c r="E367" s="68"/>
      <c r="F367" s="19"/>
      <c r="G367" s="19"/>
      <c r="H367" s="18"/>
      <c r="I367" s="19"/>
    </row>
    <row r="368" spans="1:9">
      <c r="A368" s="6"/>
      <c r="B368" s="6"/>
      <c r="C368" s="6"/>
      <c r="D368"/>
      <c r="E368" s="68"/>
      <c r="F368" s="19"/>
      <c r="G368" s="19"/>
      <c r="H368" s="18"/>
      <c r="I368" s="19"/>
    </row>
    <row r="369" spans="1:9">
      <c r="A369" s="6"/>
      <c r="B369" s="6"/>
      <c r="C369" s="6"/>
      <c r="D369"/>
      <c r="E369" s="68"/>
      <c r="F369" s="19"/>
      <c r="G369" s="19"/>
      <c r="H369" s="18"/>
      <c r="I369" s="19"/>
    </row>
    <row r="370" spans="1:9">
      <c r="A370" s="6"/>
      <c r="B370" s="6"/>
      <c r="C370" s="6"/>
      <c r="D370"/>
      <c r="E370" s="68"/>
      <c r="F370" s="19"/>
      <c r="G370" s="19"/>
      <c r="H370" s="18"/>
      <c r="I370" s="19"/>
    </row>
    <row r="371" spans="1:9">
      <c r="A371" s="6"/>
      <c r="B371" s="6"/>
      <c r="C371" s="6"/>
      <c r="D371"/>
      <c r="E371" s="68"/>
      <c r="F371" s="19"/>
      <c r="G371" s="19"/>
      <c r="H371" s="18"/>
      <c r="I371" s="19"/>
    </row>
    <row r="372" spans="1:9">
      <c r="A372" s="6"/>
      <c r="B372" s="6"/>
      <c r="C372" s="6"/>
      <c r="D372"/>
      <c r="E372" s="68"/>
      <c r="F372" s="19"/>
      <c r="G372" s="19"/>
      <c r="H372" s="18"/>
      <c r="I372" s="19"/>
    </row>
    <row r="373" spans="1:9">
      <c r="A373" s="6"/>
      <c r="B373" s="6"/>
      <c r="C373" s="6"/>
      <c r="D373"/>
      <c r="E373" s="68"/>
      <c r="F373" s="19"/>
      <c r="G373" s="19"/>
      <c r="H373" s="18"/>
      <c r="I373" s="19"/>
    </row>
    <row r="374" spans="1:9">
      <c r="A374" s="6"/>
      <c r="B374" s="6"/>
      <c r="C374" s="6"/>
      <c r="D374"/>
      <c r="E374" s="68"/>
      <c r="F374" s="19"/>
      <c r="G374" s="19"/>
      <c r="H374" s="18"/>
      <c r="I374" s="19"/>
    </row>
    <row r="375" spans="1:9">
      <c r="A375" s="6"/>
      <c r="B375" s="6"/>
      <c r="C375" s="6"/>
      <c r="D375"/>
      <c r="E375" s="68"/>
      <c r="F375" s="19"/>
      <c r="G375" s="19"/>
      <c r="H375" s="18"/>
      <c r="I375" s="19"/>
    </row>
    <row r="376" spans="1:9">
      <c r="A376" s="6"/>
      <c r="B376" s="6"/>
      <c r="C376" s="6"/>
      <c r="D376"/>
      <c r="E376" s="68"/>
      <c r="F376" s="19"/>
      <c r="G376" s="19"/>
      <c r="H376" s="18"/>
      <c r="I376" s="19"/>
    </row>
    <row r="377" spans="1:9">
      <c r="A377" s="6"/>
      <c r="B377" s="6"/>
      <c r="C377" s="6"/>
      <c r="D377"/>
      <c r="E377" s="68"/>
      <c r="F377" s="19"/>
      <c r="G377" s="19"/>
      <c r="H377" s="18"/>
      <c r="I377" s="19"/>
    </row>
    <row r="378" spans="1:9">
      <c r="A378" s="6"/>
      <c r="B378" s="6"/>
      <c r="C378" s="6"/>
      <c r="D378"/>
      <c r="E378" s="68"/>
      <c r="F378" s="19"/>
      <c r="G378" s="19"/>
      <c r="H378" s="18"/>
      <c r="I378" s="19"/>
    </row>
    <row r="379" spans="1:9">
      <c r="A379" s="6"/>
      <c r="B379" s="6"/>
      <c r="C379" s="6"/>
      <c r="D379"/>
      <c r="E379" s="68"/>
      <c r="F379" s="19"/>
      <c r="G379" s="19"/>
      <c r="H379" s="18"/>
      <c r="I379" s="19"/>
    </row>
    <row r="380" spans="1:9">
      <c r="A380" s="6"/>
      <c r="B380" s="6"/>
      <c r="C380" s="6"/>
      <c r="D380"/>
      <c r="E380" s="68"/>
      <c r="F380" s="19"/>
      <c r="G380" s="19"/>
      <c r="H380" s="18"/>
      <c r="I380" s="19"/>
    </row>
    <row r="381" spans="1:9">
      <c r="A381" s="6"/>
      <c r="B381" s="6"/>
      <c r="C381" s="6"/>
      <c r="D381"/>
      <c r="E381" s="68"/>
      <c r="F381" s="19"/>
      <c r="G381" s="19"/>
      <c r="H381" s="18"/>
      <c r="I381" s="19"/>
    </row>
    <row r="382" spans="1:9">
      <c r="A382" s="6"/>
      <c r="B382" s="6"/>
      <c r="C382" s="6"/>
      <c r="D382"/>
      <c r="E382" s="68"/>
      <c r="F382" s="19"/>
      <c r="G382" s="19"/>
      <c r="H382" s="18"/>
      <c r="I382" s="19"/>
    </row>
    <row r="383" spans="1:9">
      <c r="A383" s="6"/>
      <c r="B383" s="6"/>
      <c r="C383" s="6"/>
      <c r="D383"/>
      <c r="E383" s="68"/>
      <c r="F383" s="19"/>
      <c r="G383" s="19"/>
      <c r="H383" s="18"/>
      <c r="I383" s="19"/>
    </row>
    <row r="384" spans="1:9">
      <c r="A384" s="6"/>
      <c r="B384" s="6"/>
      <c r="C384" s="6"/>
      <c r="D384"/>
      <c r="E384" s="68"/>
      <c r="F384" s="19"/>
      <c r="G384" s="19"/>
      <c r="H384" s="18"/>
      <c r="I384" s="19"/>
    </row>
    <row r="385" spans="1:9">
      <c r="A385" s="6"/>
      <c r="B385" s="6"/>
      <c r="C385" s="6"/>
      <c r="D385"/>
      <c r="E385" s="68"/>
      <c r="F385" s="19"/>
      <c r="G385" s="19"/>
      <c r="H385" s="18"/>
      <c r="I385" s="19"/>
    </row>
    <row r="386" spans="1:9">
      <c r="A386" s="6"/>
      <c r="B386" s="6"/>
      <c r="C386" s="6"/>
      <c r="D386"/>
      <c r="E386" s="68"/>
      <c r="F386" s="19"/>
      <c r="G386" s="19"/>
      <c r="H386" s="18"/>
      <c r="I386" s="19"/>
    </row>
    <row r="387" spans="1:9">
      <c r="A387" s="6"/>
      <c r="B387" s="6"/>
      <c r="C387" s="6"/>
      <c r="D387"/>
      <c r="E387" s="68"/>
      <c r="F387" s="19"/>
      <c r="G387" s="19"/>
      <c r="H387" s="18"/>
      <c r="I387" s="19"/>
    </row>
    <row r="388" spans="1:9">
      <c r="A388" s="6"/>
      <c r="B388" s="6"/>
      <c r="C388" s="6"/>
      <c r="D388"/>
      <c r="E388" s="68"/>
      <c r="F388" s="19"/>
      <c r="G388" s="19"/>
      <c r="H388" s="18"/>
      <c r="I388" s="19"/>
    </row>
    <row r="389" spans="1:9">
      <c r="A389" s="6"/>
      <c r="B389" s="6"/>
      <c r="C389" s="6"/>
      <c r="D389"/>
      <c r="E389" s="68"/>
      <c r="F389" s="19"/>
      <c r="G389" s="19"/>
      <c r="H389" s="18"/>
      <c r="I389" s="19"/>
    </row>
    <row r="390" spans="1:9">
      <c r="A390" s="6"/>
      <c r="B390" s="6"/>
      <c r="C390" s="6"/>
      <c r="D390"/>
      <c r="E390" s="68"/>
      <c r="F390" s="19"/>
      <c r="G390" s="19"/>
      <c r="H390" s="18"/>
      <c r="I390" s="19"/>
    </row>
    <row r="391" spans="1:9">
      <c r="A391" s="6"/>
      <c r="B391" s="6"/>
      <c r="C391" s="6"/>
      <c r="D391"/>
      <c r="E391" s="68"/>
      <c r="F391" s="19"/>
      <c r="G391" s="19"/>
      <c r="H391" s="18"/>
      <c r="I391" s="19"/>
    </row>
    <row r="392" spans="1:9">
      <c r="A392" s="6"/>
      <c r="B392" s="6"/>
      <c r="C392" s="6"/>
      <c r="D392"/>
      <c r="E392" s="68"/>
      <c r="F392" s="19"/>
      <c r="G392" s="19"/>
      <c r="H392" s="18"/>
      <c r="I392" s="19"/>
    </row>
    <row r="393" spans="1:9">
      <c r="A393" s="6"/>
      <c r="B393" s="6"/>
      <c r="C393" s="6"/>
      <c r="D393"/>
      <c r="E393" s="68"/>
      <c r="F393" s="19"/>
      <c r="G393" s="19"/>
      <c r="H393" s="18"/>
      <c r="I393" s="19"/>
    </row>
    <row r="394" spans="1:9">
      <c r="A394" s="6"/>
      <c r="B394" s="6"/>
      <c r="C394" s="6"/>
      <c r="D394"/>
      <c r="E394" s="68"/>
      <c r="F394" s="19"/>
      <c r="G394" s="19"/>
      <c r="H394" s="18"/>
      <c r="I394" s="19"/>
    </row>
    <row r="395" spans="1:9">
      <c r="A395" s="6"/>
      <c r="B395" s="6"/>
      <c r="C395" s="6"/>
      <c r="D395"/>
      <c r="E395" s="68"/>
      <c r="F395" s="19"/>
      <c r="G395" s="19"/>
      <c r="H395" s="18"/>
      <c r="I395" s="19"/>
    </row>
    <row r="396" spans="1:9">
      <c r="A396" s="6"/>
      <c r="B396" s="6"/>
      <c r="C396" s="6"/>
      <c r="D396"/>
      <c r="E396" s="68"/>
      <c r="F396" s="19"/>
      <c r="G396" s="19"/>
      <c r="H396" s="18"/>
      <c r="I396" s="19"/>
    </row>
    <row r="397" spans="1:9">
      <c r="A397" s="6"/>
      <c r="B397" s="6"/>
      <c r="C397" s="6"/>
      <c r="D397"/>
      <c r="E397" s="68"/>
      <c r="F397" s="19"/>
      <c r="G397" s="19"/>
      <c r="H397" s="18"/>
      <c r="I397" s="19"/>
    </row>
    <row r="398" spans="1:9">
      <c r="A398" s="6"/>
      <c r="B398" s="6"/>
      <c r="C398" s="6"/>
      <c r="D398"/>
      <c r="E398" s="68"/>
      <c r="F398" s="19"/>
      <c r="G398" s="19"/>
      <c r="H398" s="18"/>
      <c r="I398" s="19"/>
    </row>
    <row r="399" spans="1:9">
      <c r="A399" s="6"/>
      <c r="B399" s="6"/>
      <c r="C399" s="6"/>
      <c r="D399"/>
      <c r="E399" s="68"/>
      <c r="F399" s="19"/>
      <c r="G399" s="19"/>
      <c r="H399" s="18"/>
      <c r="I399" s="19"/>
    </row>
    <row r="400" spans="1:9">
      <c r="A400" s="6"/>
      <c r="B400" s="6"/>
      <c r="C400" s="6"/>
      <c r="D400"/>
      <c r="E400" s="68"/>
      <c r="F400" s="19"/>
      <c r="G400" s="19"/>
      <c r="H400" s="18"/>
      <c r="I400" s="19"/>
    </row>
    <row r="401" spans="1:9">
      <c r="A401" s="6"/>
      <c r="B401" s="6"/>
      <c r="C401" s="6"/>
      <c r="D401"/>
      <c r="E401" s="68"/>
      <c r="F401" s="19"/>
      <c r="G401" s="19"/>
      <c r="H401" s="18"/>
      <c r="I401" s="19"/>
    </row>
    <row r="402" spans="1:9">
      <c r="A402" s="6"/>
      <c r="B402" s="6"/>
      <c r="C402" s="6"/>
      <c r="D402"/>
      <c r="E402" s="68"/>
      <c r="F402" s="19"/>
      <c r="G402" s="19"/>
      <c r="H402" s="18"/>
      <c r="I402" s="19"/>
    </row>
    <row r="403" spans="1:9">
      <c r="A403" s="6"/>
      <c r="B403" s="6"/>
      <c r="C403" s="6"/>
      <c r="D403"/>
      <c r="E403" s="68"/>
      <c r="F403" s="19"/>
      <c r="G403" s="19"/>
      <c r="H403" s="18"/>
      <c r="I403" s="19"/>
    </row>
    <row r="404" spans="1:9">
      <c r="A404" s="6"/>
      <c r="B404" s="6"/>
      <c r="C404" s="6"/>
      <c r="D404"/>
      <c r="E404" s="68"/>
      <c r="F404" s="19"/>
      <c r="G404" s="19"/>
      <c r="H404" s="18"/>
      <c r="I404" s="19"/>
    </row>
    <row r="405" spans="1:9">
      <c r="A405" s="6"/>
      <c r="B405" s="6"/>
      <c r="C405" s="6"/>
      <c r="D405"/>
      <c r="E405" s="68"/>
      <c r="F405" s="19"/>
      <c r="G405" s="19"/>
      <c r="H405" s="18"/>
      <c r="I405" s="19"/>
    </row>
    <row r="406" spans="1:9">
      <c r="A406" s="6"/>
      <c r="B406" s="6"/>
      <c r="C406" s="6"/>
      <c r="D406"/>
      <c r="E406" s="68"/>
      <c r="F406" s="19"/>
      <c r="G406" s="19"/>
      <c r="H406" s="18"/>
      <c r="I406" s="19"/>
    </row>
    <row r="407" spans="1:9">
      <c r="A407" s="6"/>
      <c r="B407" s="6"/>
      <c r="C407" s="6"/>
      <c r="D407"/>
      <c r="E407" s="68"/>
      <c r="F407" s="19"/>
      <c r="G407" s="19"/>
      <c r="H407" s="18"/>
      <c r="I407" s="19"/>
    </row>
    <row r="408" spans="1:9">
      <c r="A408" s="6"/>
      <c r="B408" s="6"/>
      <c r="C408" s="6"/>
      <c r="D408"/>
      <c r="E408" s="68"/>
      <c r="F408" s="19"/>
      <c r="G408" s="19"/>
      <c r="H408" s="18"/>
      <c r="I408" s="19"/>
    </row>
    <row r="409" spans="1:9">
      <c r="A409" s="6"/>
      <c r="B409" s="6"/>
      <c r="C409" s="6"/>
      <c r="D409"/>
      <c r="E409" s="68"/>
      <c r="F409" s="19"/>
      <c r="G409" s="19"/>
      <c r="H409" s="18"/>
      <c r="I409" s="19"/>
    </row>
    <row r="410" spans="1:9">
      <c r="A410" s="6"/>
      <c r="B410" s="6"/>
      <c r="C410" s="6"/>
      <c r="D410"/>
      <c r="E410" s="68"/>
      <c r="F410" s="19"/>
      <c r="G410" s="19"/>
      <c r="H410" s="18"/>
      <c r="I410" s="19"/>
    </row>
    <row r="411" spans="1:9">
      <c r="A411" s="6"/>
      <c r="B411" s="6"/>
      <c r="C411" s="6"/>
      <c r="D411"/>
      <c r="E411" s="68"/>
      <c r="F411" s="19"/>
      <c r="G411" s="19"/>
      <c r="H411" s="18"/>
      <c r="I411" s="19"/>
    </row>
    <row r="412" spans="1:9">
      <c r="A412" s="6"/>
      <c r="B412" s="6"/>
      <c r="C412" s="6"/>
      <c r="D412"/>
      <c r="E412" s="68"/>
      <c r="F412" s="19"/>
      <c r="G412" s="19"/>
      <c r="H412" s="18"/>
      <c r="I412" s="19"/>
    </row>
    <row r="413" spans="1:9">
      <c r="A413" s="6"/>
      <c r="B413" s="6"/>
      <c r="C413" s="6"/>
      <c r="D413"/>
      <c r="E413" s="68"/>
      <c r="F413" s="19"/>
      <c r="G413" s="19"/>
      <c r="H413" s="18"/>
      <c r="I413" s="19"/>
    </row>
    <row r="414" spans="1:9">
      <c r="A414" s="6"/>
      <c r="B414" s="6"/>
      <c r="C414" s="6"/>
      <c r="D414"/>
      <c r="E414" s="68"/>
      <c r="F414" s="19"/>
      <c r="G414" s="19"/>
      <c r="H414" s="18"/>
      <c r="I414" s="19"/>
    </row>
    <row r="415" spans="1:9">
      <c r="A415" s="6"/>
      <c r="B415" s="6"/>
      <c r="C415" s="6"/>
      <c r="D415"/>
      <c r="E415" s="68"/>
      <c r="F415" s="19"/>
      <c r="G415" s="19"/>
      <c r="H415" s="18"/>
      <c r="I415" s="19"/>
    </row>
    <row r="416" spans="1:9">
      <c r="A416" s="6"/>
      <c r="B416" s="6"/>
      <c r="C416" s="6"/>
      <c r="D416"/>
      <c r="E416" s="68"/>
      <c r="F416" s="19"/>
      <c r="G416" s="19"/>
      <c r="H416" s="18"/>
      <c r="I416" s="19"/>
    </row>
    <row r="417" spans="1:9">
      <c r="A417" s="6"/>
      <c r="B417" s="6"/>
      <c r="C417" s="6"/>
      <c r="D417"/>
      <c r="E417" s="68"/>
      <c r="F417" s="19"/>
      <c r="G417" s="19"/>
      <c r="H417" s="18"/>
      <c r="I417" s="19"/>
    </row>
    <row r="418" spans="1:9">
      <c r="A418" s="6"/>
      <c r="B418" s="6"/>
      <c r="C418" s="6"/>
      <c r="D418"/>
      <c r="E418" s="68"/>
      <c r="F418" s="19"/>
      <c r="G418" s="19"/>
      <c r="H418" s="18"/>
      <c r="I418" s="19"/>
    </row>
    <row r="419" spans="1:9">
      <c r="A419" s="6"/>
      <c r="B419" s="6"/>
      <c r="C419" s="6"/>
      <c r="D419"/>
      <c r="E419" s="68"/>
      <c r="F419" s="19"/>
      <c r="G419" s="19"/>
      <c r="H419" s="18"/>
      <c r="I419" s="19"/>
    </row>
    <row r="420" spans="1:9">
      <c r="A420" s="6"/>
      <c r="B420" s="6"/>
      <c r="C420" s="6"/>
      <c r="D420"/>
      <c r="E420" s="68"/>
      <c r="F420" s="19"/>
      <c r="G420" s="19"/>
      <c r="H420" s="18"/>
      <c r="I420" s="19"/>
    </row>
    <row r="421" spans="1:9">
      <c r="A421" s="6"/>
      <c r="B421" s="6"/>
      <c r="C421" s="6"/>
      <c r="D421"/>
      <c r="E421" s="68"/>
      <c r="F421" s="19"/>
      <c r="G421" s="19"/>
      <c r="H421" s="18"/>
      <c r="I421" s="19"/>
    </row>
    <row r="422" spans="1:9">
      <c r="A422" s="6"/>
      <c r="B422" s="6"/>
      <c r="C422" s="6"/>
      <c r="D422"/>
      <c r="E422" s="68"/>
      <c r="F422" s="19"/>
      <c r="G422" s="19"/>
      <c r="H422" s="18"/>
      <c r="I422" s="19"/>
    </row>
    <row r="423" spans="1:9">
      <c r="A423" s="6"/>
      <c r="B423" s="6"/>
      <c r="C423" s="6"/>
      <c r="D423"/>
      <c r="E423" s="68"/>
      <c r="F423" s="19"/>
      <c r="G423" s="19"/>
      <c r="H423" s="18"/>
      <c r="I423" s="19"/>
    </row>
    <row r="424" spans="1:9">
      <c r="A424" s="6"/>
      <c r="B424" s="6"/>
      <c r="C424" s="6"/>
      <c r="D424"/>
      <c r="E424" s="68"/>
      <c r="F424" s="19"/>
      <c r="G424" s="19"/>
      <c r="H424" s="18"/>
      <c r="I424" s="19"/>
    </row>
    <row r="425" spans="1:9">
      <c r="A425" s="6"/>
      <c r="B425" s="6"/>
      <c r="C425" s="6"/>
      <c r="D425"/>
      <c r="E425" s="68"/>
      <c r="F425" s="19"/>
      <c r="G425" s="19"/>
      <c r="H425" s="18"/>
      <c r="I425" s="19"/>
    </row>
    <row r="426" spans="1:9">
      <c r="A426" s="6"/>
      <c r="B426" s="6"/>
      <c r="C426" s="6"/>
      <c r="D426"/>
      <c r="E426" s="68"/>
      <c r="F426" s="19"/>
      <c r="G426" s="19"/>
      <c r="H426" s="18"/>
      <c r="I426" s="19"/>
    </row>
    <row r="427" spans="1:9">
      <c r="A427" s="6"/>
      <c r="B427" s="6"/>
      <c r="C427" s="6"/>
      <c r="D427"/>
      <c r="E427" s="68"/>
      <c r="F427" s="19"/>
      <c r="G427" s="19"/>
      <c r="H427" s="18"/>
      <c r="I427" s="19"/>
    </row>
    <row r="428" spans="1:9">
      <c r="A428" s="6"/>
      <c r="B428" s="6"/>
      <c r="C428" s="6"/>
      <c r="D428"/>
      <c r="E428" s="68"/>
      <c r="F428" s="19"/>
      <c r="G428" s="19"/>
      <c r="H428" s="18"/>
      <c r="I428" s="19"/>
    </row>
    <row r="429" spans="1:9">
      <c r="A429" s="6"/>
      <c r="B429" s="6"/>
      <c r="C429" s="6"/>
      <c r="D429"/>
      <c r="E429" s="68"/>
      <c r="F429" s="19"/>
      <c r="G429" s="19"/>
      <c r="H429" s="18"/>
      <c r="I429" s="19"/>
    </row>
    <row r="430" spans="1:9">
      <c r="A430" s="6"/>
      <c r="B430" s="6"/>
      <c r="C430" s="6"/>
      <c r="D430"/>
      <c r="E430" s="68"/>
      <c r="F430" s="19"/>
      <c r="G430" s="19"/>
      <c r="H430" s="18"/>
      <c r="I430" s="19"/>
    </row>
    <row r="431" spans="1:9">
      <c r="A431" s="6"/>
      <c r="B431" s="6"/>
      <c r="C431" s="6"/>
      <c r="D431"/>
      <c r="E431" s="68"/>
      <c r="F431" s="19"/>
      <c r="G431" s="19"/>
      <c r="H431" s="18"/>
      <c r="I431" s="19"/>
    </row>
    <row r="432" spans="1:9">
      <c r="A432" s="6"/>
      <c r="B432" s="6"/>
      <c r="C432" s="6"/>
      <c r="D432"/>
      <c r="E432" s="68"/>
      <c r="F432" s="19"/>
      <c r="G432" s="19"/>
      <c r="H432" s="18"/>
      <c r="I432" s="19"/>
    </row>
    <row r="433" spans="1:9">
      <c r="A433" s="6"/>
      <c r="B433" s="6"/>
      <c r="C433" s="6"/>
      <c r="D433"/>
      <c r="E433" s="68"/>
      <c r="F433" s="19"/>
      <c r="G433" s="19"/>
      <c r="H433" s="18"/>
      <c r="I433" s="19"/>
    </row>
    <row r="434" spans="1:9">
      <c r="A434" s="6"/>
      <c r="B434" s="6"/>
      <c r="C434" s="6"/>
      <c r="D434"/>
      <c r="E434" s="68"/>
      <c r="F434" s="19"/>
      <c r="G434" s="19"/>
      <c r="H434" s="18"/>
      <c r="I434" s="19"/>
    </row>
    <row r="435" spans="1:9">
      <c r="A435" s="6"/>
      <c r="B435" s="6"/>
      <c r="C435" s="6"/>
      <c r="D435"/>
      <c r="E435" s="68"/>
      <c r="F435" s="19"/>
      <c r="G435" s="19"/>
      <c r="H435" s="18"/>
      <c r="I435" s="19"/>
    </row>
    <row r="436" spans="1:9">
      <c r="A436" s="6"/>
      <c r="B436" s="6"/>
      <c r="C436" s="6"/>
      <c r="D436"/>
      <c r="E436" s="68"/>
      <c r="F436" s="19"/>
      <c r="G436" s="19"/>
      <c r="H436" s="18"/>
      <c r="I436" s="19"/>
    </row>
    <row r="437" spans="1:9">
      <c r="A437" s="6"/>
      <c r="B437" s="6"/>
      <c r="C437" s="6"/>
      <c r="D437"/>
      <c r="E437" s="68"/>
      <c r="F437" s="19"/>
      <c r="G437" s="19"/>
      <c r="H437" s="18"/>
      <c r="I437" s="19"/>
    </row>
    <row r="438" spans="1:9">
      <c r="A438" s="6"/>
      <c r="B438" s="6"/>
      <c r="C438" s="6"/>
      <c r="D438"/>
      <c r="E438" s="68"/>
      <c r="F438" s="19"/>
      <c r="G438" s="19"/>
      <c r="H438" s="18"/>
      <c r="I438" s="19"/>
    </row>
    <row r="439" spans="1:9">
      <c r="A439" s="6"/>
      <c r="B439" s="6"/>
      <c r="C439" s="6"/>
      <c r="D439"/>
      <c r="E439" s="68"/>
      <c r="F439" s="19"/>
      <c r="G439" s="19"/>
      <c r="H439" s="18"/>
      <c r="I439" s="19"/>
    </row>
    <row r="440" spans="1:9">
      <c r="A440" s="6"/>
      <c r="B440" s="6"/>
      <c r="C440" s="6"/>
      <c r="D440"/>
      <c r="E440" s="68"/>
      <c r="F440" s="19"/>
      <c r="G440" s="19"/>
      <c r="H440" s="18"/>
      <c r="I440" s="19"/>
    </row>
    <row r="441" spans="1:9">
      <c r="A441" s="6"/>
      <c r="B441" s="6"/>
      <c r="C441" s="6"/>
      <c r="D441"/>
      <c r="E441" s="68"/>
      <c r="F441" s="19"/>
      <c r="G441" s="19"/>
      <c r="H441" s="18"/>
      <c r="I441" s="19"/>
    </row>
    <row r="442" spans="1:9">
      <c r="A442" s="6"/>
      <c r="B442" s="6"/>
      <c r="C442" s="6"/>
      <c r="D442"/>
      <c r="E442" s="68"/>
      <c r="F442" s="19"/>
      <c r="G442" s="19"/>
      <c r="H442" s="18"/>
      <c r="I442" s="19"/>
    </row>
    <row r="443" spans="1:9">
      <c r="A443" s="6"/>
      <c r="B443" s="6"/>
      <c r="C443" s="6"/>
      <c r="D443"/>
      <c r="E443" s="68"/>
      <c r="F443" s="19"/>
      <c r="G443" s="19"/>
      <c r="H443" s="18"/>
      <c r="I443" s="19"/>
    </row>
    <row r="444" spans="1:9">
      <c r="A444" s="6"/>
      <c r="B444" s="6"/>
      <c r="C444" s="6"/>
      <c r="D444"/>
      <c r="E444" s="68"/>
      <c r="F444" s="19"/>
      <c r="G444" s="19"/>
      <c r="H444" s="18"/>
      <c r="I444" s="19"/>
    </row>
    <row r="445" spans="1:9">
      <c r="A445" s="6"/>
      <c r="B445" s="6"/>
      <c r="C445" s="6"/>
      <c r="D445"/>
      <c r="E445" s="68"/>
      <c r="F445" s="19"/>
      <c r="G445" s="19"/>
      <c r="H445" s="18"/>
      <c r="I445" s="19"/>
    </row>
    <row r="446" spans="1:9">
      <c r="A446" s="6"/>
      <c r="B446" s="6"/>
      <c r="C446" s="6"/>
      <c r="D446"/>
      <c r="E446" s="68"/>
      <c r="F446" s="19"/>
      <c r="G446" s="19"/>
      <c r="H446" s="18"/>
      <c r="I446" s="19"/>
    </row>
    <row r="447" spans="1:9">
      <c r="A447" s="6"/>
      <c r="B447" s="6"/>
      <c r="C447" s="6"/>
      <c r="D447"/>
      <c r="E447" s="68"/>
      <c r="F447" s="19"/>
      <c r="G447" s="19"/>
      <c r="H447" s="18"/>
      <c r="I447" s="19"/>
    </row>
    <row r="448" spans="1:9">
      <c r="A448" s="6"/>
      <c r="B448" s="6"/>
      <c r="C448" s="6"/>
      <c r="D448"/>
      <c r="E448" s="68"/>
      <c r="F448" s="19"/>
      <c r="G448" s="19"/>
      <c r="H448" s="18"/>
      <c r="I448" s="19"/>
    </row>
    <row r="449" spans="1:9">
      <c r="A449" s="6"/>
      <c r="B449" s="6"/>
      <c r="C449" s="6"/>
      <c r="D449"/>
      <c r="E449" s="68"/>
      <c r="F449" s="19"/>
      <c r="G449" s="19"/>
      <c r="H449" s="18"/>
      <c r="I449" s="19"/>
    </row>
    <row r="450" spans="1:9">
      <c r="A450" s="6"/>
      <c r="B450" s="6"/>
      <c r="C450" s="6"/>
      <c r="D450"/>
      <c r="E450" s="68"/>
      <c r="F450" s="19"/>
      <c r="G450" s="19"/>
      <c r="H450" s="18"/>
      <c r="I450" s="19"/>
    </row>
    <row r="451" spans="1:9">
      <c r="A451" s="6"/>
      <c r="B451" s="6"/>
      <c r="C451" s="6"/>
      <c r="D451"/>
      <c r="E451" s="68"/>
      <c r="F451" s="19"/>
      <c r="G451" s="19"/>
      <c r="H451" s="18"/>
      <c r="I451" s="19"/>
    </row>
    <row r="452" spans="1:9">
      <c r="A452" s="6"/>
      <c r="B452" s="6"/>
      <c r="C452" s="6"/>
      <c r="D452"/>
      <c r="E452" s="68"/>
      <c r="F452" s="19"/>
      <c r="G452" s="19"/>
      <c r="H452" s="18"/>
      <c r="I452" s="19"/>
    </row>
    <row r="453" spans="1:9">
      <c r="A453" s="6"/>
      <c r="B453" s="6"/>
      <c r="C453" s="6"/>
      <c r="D453"/>
      <c r="E453" s="68"/>
      <c r="F453" s="19"/>
      <c r="G453" s="19"/>
      <c r="H453" s="18"/>
      <c r="I453" s="19"/>
    </row>
    <row r="454" spans="1:9">
      <c r="A454" s="6"/>
      <c r="B454" s="6"/>
      <c r="C454" s="6"/>
      <c r="D454"/>
      <c r="E454" s="68"/>
      <c r="F454" s="19"/>
      <c r="G454" s="19"/>
      <c r="H454" s="18"/>
      <c r="I454" s="19"/>
    </row>
    <row r="455" spans="1:9">
      <c r="A455" s="6"/>
      <c r="B455" s="6"/>
      <c r="C455" s="6"/>
      <c r="D455"/>
      <c r="E455" s="68"/>
      <c r="F455" s="19"/>
      <c r="G455" s="19"/>
      <c r="H455" s="18"/>
      <c r="I455" s="19"/>
    </row>
    <row r="456" spans="1:9">
      <c r="A456" s="6"/>
      <c r="B456" s="6"/>
      <c r="C456" s="6"/>
      <c r="D456"/>
      <c r="E456" s="68"/>
      <c r="F456" s="19"/>
      <c r="G456" s="19"/>
      <c r="H456" s="18"/>
      <c r="I456" s="19"/>
    </row>
    <row r="457" spans="1:9">
      <c r="A457" s="6"/>
      <c r="B457" s="6"/>
      <c r="C457" s="6"/>
      <c r="D457"/>
      <c r="E457" s="68"/>
      <c r="F457" s="19"/>
      <c r="G457" s="19"/>
      <c r="H457" s="18"/>
      <c r="I457" s="19"/>
    </row>
    <row r="458" spans="1:9">
      <c r="A458" s="6"/>
      <c r="B458" s="6"/>
      <c r="C458" s="6"/>
      <c r="D458"/>
      <c r="E458" s="68"/>
      <c r="F458" s="19"/>
      <c r="G458" s="19"/>
      <c r="H458" s="18"/>
      <c r="I458" s="19"/>
    </row>
    <row r="459" spans="1:9">
      <c r="A459" s="6"/>
      <c r="B459" s="6"/>
      <c r="C459" s="6"/>
      <c r="D459"/>
      <c r="E459" s="68"/>
      <c r="F459" s="19"/>
      <c r="G459" s="19"/>
      <c r="H459" s="18"/>
      <c r="I459" s="19"/>
    </row>
    <row r="460" spans="1:9">
      <c r="A460" s="6"/>
      <c r="B460" s="6"/>
      <c r="C460" s="6"/>
      <c r="D460"/>
      <c r="E460" s="68"/>
      <c r="F460" s="19"/>
      <c r="G460" s="19"/>
      <c r="H460" s="18"/>
      <c r="I460" s="19"/>
    </row>
    <row r="461" spans="1:9">
      <c r="A461" s="6"/>
      <c r="B461" s="6"/>
      <c r="C461" s="6"/>
      <c r="D461"/>
      <c r="E461" s="68"/>
      <c r="F461" s="19"/>
      <c r="G461" s="19"/>
      <c r="H461" s="18"/>
      <c r="I461" s="19"/>
    </row>
    <row r="462" spans="1:9">
      <c r="A462" s="6"/>
      <c r="B462" s="6"/>
      <c r="C462" s="6"/>
      <c r="D462"/>
      <c r="E462" s="68"/>
      <c r="F462" s="19"/>
      <c r="G462" s="19"/>
      <c r="H462" s="18"/>
      <c r="I462" s="19"/>
    </row>
    <row r="463" spans="1:9">
      <c r="A463" s="6"/>
      <c r="B463" s="6"/>
      <c r="C463" s="6"/>
      <c r="D463"/>
      <c r="E463" s="68"/>
      <c r="F463" s="19"/>
      <c r="G463" s="19"/>
      <c r="H463" s="18"/>
      <c r="I463" s="19"/>
    </row>
    <row r="464" spans="1:9">
      <c r="A464" s="6"/>
      <c r="B464" s="6"/>
      <c r="C464" s="6"/>
      <c r="D464"/>
      <c r="E464" s="68"/>
      <c r="F464" s="19"/>
      <c r="G464" s="19"/>
      <c r="H464" s="18"/>
      <c r="I464" s="19"/>
    </row>
    <row r="465" spans="1:9">
      <c r="A465" s="6"/>
      <c r="B465" s="6"/>
      <c r="C465" s="6"/>
      <c r="D465"/>
      <c r="E465" s="68"/>
      <c r="F465" s="19"/>
      <c r="G465" s="19"/>
      <c r="H465" s="18"/>
      <c r="I465" s="19"/>
    </row>
    <row r="466" spans="1:9">
      <c r="A466" s="6"/>
      <c r="B466" s="6"/>
      <c r="C466" s="6"/>
      <c r="D466"/>
      <c r="E466" s="68"/>
      <c r="F466" s="19"/>
      <c r="G466" s="19"/>
      <c r="H466" s="18"/>
      <c r="I466" s="19"/>
    </row>
    <row r="467" spans="1:9">
      <c r="A467" s="6"/>
      <c r="B467" s="6"/>
      <c r="C467" s="6"/>
      <c r="D467"/>
      <c r="E467" s="68"/>
      <c r="F467" s="19"/>
      <c r="G467" s="19"/>
      <c r="H467" s="18"/>
      <c r="I467" s="19"/>
    </row>
    <row r="468" spans="1:9">
      <c r="A468" s="6"/>
      <c r="B468" s="6"/>
      <c r="C468" s="6"/>
      <c r="D468"/>
      <c r="E468" s="68"/>
      <c r="F468" s="19"/>
      <c r="G468" s="19"/>
      <c r="H468" s="18"/>
      <c r="I468" s="19"/>
    </row>
    <row r="469" spans="1:9">
      <c r="A469" s="6"/>
      <c r="B469" s="6"/>
      <c r="C469" s="6"/>
      <c r="D469"/>
      <c r="E469" s="68"/>
      <c r="F469" s="19"/>
      <c r="G469" s="19"/>
      <c r="H469" s="18"/>
      <c r="I469" s="19"/>
    </row>
    <row r="470" spans="1:9">
      <c r="A470" s="6"/>
      <c r="B470" s="6"/>
      <c r="C470" s="6"/>
      <c r="D470"/>
      <c r="E470" s="68"/>
      <c r="F470" s="19"/>
      <c r="G470" s="19"/>
      <c r="H470" s="18"/>
      <c r="I470" s="19"/>
    </row>
    <row r="471" spans="1:9">
      <c r="A471" s="6"/>
      <c r="B471" s="6"/>
      <c r="C471" s="6"/>
      <c r="D471"/>
      <c r="E471" s="68"/>
      <c r="F471" s="19"/>
      <c r="G471" s="19"/>
      <c r="H471" s="18"/>
      <c r="I471" s="19"/>
    </row>
    <row r="472" spans="1:9">
      <c r="A472" s="6"/>
      <c r="B472" s="6"/>
      <c r="C472" s="6"/>
      <c r="D472"/>
      <c r="E472" s="68"/>
      <c r="F472" s="19"/>
      <c r="G472" s="19"/>
      <c r="H472" s="18"/>
      <c r="I472" s="19"/>
    </row>
    <row r="473" spans="1:9">
      <c r="A473" s="6"/>
      <c r="B473" s="6"/>
      <c r="C473" s="6"/>
      <c r="D473"/>
      <c r="E473" s="68"/>
      <c r="F473" s="19"/>
      <c r="G473" s="19"/>
      <c r="H473" s="18"/>
      <c r="I473" s="19"/>
    </row>
    <row r="474" spans="1:9">
      <c r="A474" s="6"/>
      <c r="B474" s="6"/>
      <c r="C474" s="6"/>
      <c r="D474"/>
      <c r="E474" s="68"/>
      <c r="F474" s="19"/>
      <c r="G474" s="19"/>
      <c r="H474" s="18"/>
      <c r="I474" s="19"/>
    </row>
    <row r="475" spans="1:9">
      <c r="A475" s="6"/>
      <c r="B475" s="6"/>
      <c r="C475" s="6"/>
      <c r="D475"/>
      <c r="E475" s="68"/>
      <c r="F475" s="19"/>
      <c r="G475" s="19"/>
      <c r="H475" s="18"/>
      <c r="I475" s="19"/>
    </row>
    <row r="476" spans="1:9">
      <c r="A476" s="6"/>
      <c r="B476" s="6"/>
      <c r="C476" s="6"/>
      <c r="D476"/>
      <c r="E476" s="68"/>
      <c r="F476" s="19"/>
      <c r="G476" s="19"/>
      <c r="H476" s="18"/>
      <c r="I476" s="19"/>
    </row>
    <row r="477" spans="1:9">
      <c r="A477" s="6"/>
      <c r="B477" s="6"/>
      <c r="C477" s="6"/>
      <c r="D477"/>
      <c r="E477" s="68"/>
      <c r="F477" s="19"/>
      <c r="G477" s="19"/>
      <c r="H477" s="18"/>
      <c r="I477" s="19"/>
    </row>
    <row r="478" spans="1:9">
      <c r="A478" s="6"/>
      <c r="B478" s="6"/>
      <c r="C478" s="6"/>
      <c r="D478"/>
      <c r="E478" s="68"/>
      <c r="F478" s="19"/>
      <c r="G478" s="19"/>
      <c r="H478" s="18"/>
      <c r="I478" s="19"/>
    </row>
    <row r="479" spans="1:9">
      <c r="A479" s="6"/>
      <c r="B479" s="6"/>
      <c r="C479" s="6"/>
      <c r="D479"/>
      <c r="E479" s="68"/>
      <c r="F479" s="19"/>
      <c r="G479" s="19"/>
      <c r="H479" s="18"/>
      <c r="I479" s="19"/>
    </row>
    <row r="480" spans="1:9">
      <c r="A480" s="6"/>
      <c r="B480" s="6"/>
      <c r="C480" s="6"/>
      <c r="D480"/>
      <c r="E480" s="68"/>
      <c r="F480" s="19"/>
      <c r="G480" s="19"/>
      <c r="H480" s="18"/>
      <c r="I480" s="19"/>
    </row>
    <row r="481" spans="1:9">
      <c r="A481" s="6"/>
      <c r="B481" s="6"/>
      <c r="C481" s="6"/>
      <c r="D481"/>
      <c r="E481" s="68"/>
      <c r="F481" s="19"/>
      <c r="G481" s="19"/>
      <c r="H481" s="18"/>
      <c r="I481" s="19"/>
    </row>
    <row r="482" spans="1:9">
      <c r="A482" s="6"/>
      <c r="B482" s="6"/>
      <c r="C482" s="6"/>
      <c r="D482"/>
      <c r="E482" s="68"/>
      <c r="F482" s="19"/>
      <c r="G482" s="19"/>
      <c r="H482" s="18"/>
      <c r="I482" s="19"/>
    </row>
    <row r="483" spans="1:9">
      <c r="A483" s="6"/>
      <c r="B483" s="6"/>
      <c r="C483" s="6"/>
      <c r="D483"/>
      <c r="E483" s="68"/>
      <c r="F483" s="19"/>
      <c r="G483" s="19"/>
      <c r="H483" s="18"/>
      <c r="I483" s="19"/>
    </row>
    <row r="484" spans="1:9">
      <c r="A484" s="6"/>
      <c r="B484" s="6"/>
      <c r="C484" s="6"/>
      <c r="D484"/>
      <c r="E484" s="68"/>
      <c r="F484" s="19"/>
      <c r="G484" s="19"/>
      <c r="H484" s="18"/>
      <c r="I484" s="19"/>
    </row>
    <row r="485" spans="1:9">
      <c r="A485" s="6"/>
      <c r="B485" s="6"/>
      <c r="C485" s="6"/>
      <c r="D485"/>
      <c r="E485" s="68"/>
      <c r="F485" s="19"/>
      <c r="G485" s="19"/>
      <c r="H485" s="18"/>
      <c r="I485" s="19"/>
    </row>
    <row r="486" spans="1:9">
      <c r="A486" s="6"/>
      <c r="B486" s="6"/>
      <c r="C486" s="6"/>
      <c r="D486"/>
      <c r="E486" s="68"/>
      <c r="F486" s="19"/>
      <c r="G486" s="19"/>
      <c r="H486" s="18"/>
      <c r="I486" s="19"/>
    </row>
    <row r="487" spans="1:9">
      <c r="A487" s="6"/>
      <c r="B487" s="6"/>
      <c r="C487" s="6"/>
      <c r="D487"/>
      <c r="E487" s="68"/>
      <c r="F487" s="19"/>
      <c r="G487" s="19"/>
      <c r="H487" s="18"/>
      <c r="I487" s="19"/>
    </row>
    <row r="488" spans="1:9">
      <c r="A488" s="6"/>
      <c r="B488" s="6"/>
      <c r="C488" s="6"/>
      <c r="D488"/>
      <c r="E488" s="68"/>
      <c r="F488" s="19"/>
      <c r="G488" s="19"/>
      <c r="H488" s="18"/>
      <c r="I488" s="19"/>
    </row>
    <row r="489" spans="1:9">
      <c r="A489" s="6"/>
      <c r="B489" s="6"/>
      <c r="C489" s="6"/>
      <c r="D489"/>
      <c r="E489" s="68"/>
      <c r="F489" s="19"/>
      <c r="G489" s="19"/>
      <c r="H489" s="18"/>
      <c r="I489" s="19"/>
    </row>
    <row r="490" spans="1:9">
      <c r="A490" s="6"/>
      <c r="B490" s="6"/>
      <c r="C490" s="6"/>
      <c r="D490"/>
      <c r="E490" s="68"/>
      <c r="F490" s="19"/>
      <c r="G490" s="19"/>
      <c r="H490" s="18"/>
      <c r="I490" s="19"/>
    </row>
    <row r="491" spans="1:9">
      <c r="A491" s="6"/>
      <c r="B491" s="6"/>
      <c r="C491" s="6"/>
      <c r="D491"/>
      <c r="E491" s="68"/>
      <c r="F491" s="19"/>
      <c r="G491" s="19"/>
      <c r="H491" s="18"/>
      <c r="I491" s="19"/>
    </row>
    <row r="492" spans="1:9">
      <c r="A492" s="6"/>
      <c r="B492" s="6"/>
      <c r="C492" s="6"/>
      <c r="D492"/>
      <c r="E492" s="68"/>
      <c r="F492" s="19"/>
      <c r="G492" s="19"/>
      <c r="H492" s="18"/>
      <c r="I492" s="19"/>
    </row>
    <row r="493" spans="1:9">
      <c r="A493" s="6"/>
      <c r="B493" s="6"/>
      <c r="C493" s="6"/>
      <c r="D493"/>
      <c r="E493" s="68"/>
      <c r="F493" s="19"/>
      <c r="G493" s="19"/>
      <c r="H493" s="18"/>
      <c r="I493" s="19"/>
    </row>
    <row r="494" spans="1:9">
      <c r="A494" s="6"/>
      <c r="B494" s="6"/>
      <c r="C494" s="6"/>
      <c r="D494"/>
      <c r="E494" s="68"/>
      <c r="F494" s="19"/>
      <c r="G494" s="19"/>
      <c r="H494" s="18"/>
      <c r="I494" s="19"/>
    </row>
    <row r="495" spans="1:9">
      <c r="A495" s="6"/>
      <c r="B495" s="6"/>
      <c r="C495" s="6"/>
      <c r="D495"/>
      <c r="E495" s="68"/>
      <c r="F495" s="19"/>
      <c r="G495" s="19"/>
      <c r="H495" s="18"/>
      <c r="I495" s="19"/>
    </row>
    <row r="496" spans="1:9">
      <c r="A496" s="6"/>
      <c r="B496" s="6"/>
      <c r="C496" s="6"/>
      <c r="D496"/>
      <c r="E496" s="68"/>
      <c r="F496" s="19"/>
      <c r="G496" s="19"/>
      <c r="H496" s="18"/>
      <c r="I496" s="19"/>
    </row>
    <row r="497" spans="1:9">
      <c r="A497" s="6"/>
      <c r="B497" s="6"/>
      <c r="C497" s="6"/>
      <c r="D497"/>
      <c r="E497" s="68"/>
      <c r="F497" s="19"/>
      <c r="G497" s="19"/>
      <c r="H497" s="18"/>
      <c r="I497" s="19"/>
    </row>
    <row r="498" spans="1:9">
      <c r="A498" s="6"/>
      <c r="B498" s="6"/>
      <c r="C498" s="6"/>
      <c r="D498"/>
      <c r="E498" s="68"/>
      <c r="F498" s="19"/>
      <c r="G498" s="19"/>
      <c r="H498" s="18"/>
      <c r="I498" s="19"/>
    </row>
    <row r="499" spans="1:9">
      <c r="A499" s="6"/>
      <c r="B499" s="6"/>
      <c r="C499" s="6"/>
      <c r="D499"/>
      <c r="E499" s="68"/>
      <c r="F499" s="19"/>
      <c r="G499" s="19"/>
      <c r="H499" s="18"/>
      <c r="I499" s="19"/>
    </row>
    <row r="500" spans="1:9">
      <c r="A500" s="6"/>
      <c r="B500" s="6"/>
      <c r="C500" s="6"/>
      <c r="D500"/>
      <c r="E500" s="68"/>
      <c r="F500" s="19"/>
      <c r="G500" s="19"/>
      <c r="H500" s="18"/>
      <c r="I500" s="19"/>
    </row>
    <row r="501" spans="1:9">
      <c r="A501" s="6"/>
      <c r="B501" s="6"/>
      <c r="C501" s="6"/>
      <c r="D501"/>
      <c r="E501" s="68"/>
      <c r="F501" s="19"/>
      <c r="G501" s="19"/>
      <c r="H501" s="18"/>
      <c r="I501" s="19"/>
    </row>
    <row r="502" spans="1:9">
      <c r="A502" s="6"/>
      <c r="B502" s="6"/>
      <c r="C502" s="6"/>
      <c r="D502"/>
      <c r="E502" s="68"/>
      <c r="F502" s="19"/>
      <c r="G502" s="19"/>
      <c r="H502" s="18"/>
      <c r="I502" s="19"/>
    </row>
    <row r="503" spans="1:9">
      <c r="A503" s="6"/>
      <c r="B503" s="6"/>
      <c r="C503" s="6"/>
      <c r="D503"/>
      <c r="E503" s="68"/>
      <c r="F503" s="19"/>
      <c r="G503" s="19"/>
      <c r="H503" s="18"/>
      <c r="I503" s="19"/>
    </row>
    <row r="504" spans="1:9">
      <c r="A504" s="6"/>
      <c r="B504" s="6"/>
      <c r="C504" s="6"/>
      <c r="D504"/>
      <c r="E504" s="68"/>
      <c r="F504" s="19"/>
      <c r="G504" s="19"/>
      <c r="H504" s="18"/>
      <c r="I504" s="19"/>
    </row>
    <row r="505" spans="1:9">
      <c r="A505" s="6"/>
      <c r="B505" s="6"/>
      <c r="C505" s="6"/>
      <c r="D505"/>
      <c r="E505" s="68"/>
      <c r="F505" s="19"/>
      <c r="G505" s="19"/>
      <c r="H505" s="18"/>
      <c r="I505" s="19"/>
    </row>
    <row r="506" spans="1:9">
      <c r="A506" s="6"/>
      <c r="B506" s="6"/>
      <c r="C506" s="6"/>
      <c r="D506"/>
      <c r="E506" s="68"/>
      <c r="F506" s="19"/>
      <c r="G506" s="19"/>
      <c r="H506" s="18"/>
      <c r="I506" s="19"/>
    </row>
    <row r="507" spans="1:9">
      <c r="A507" s="6"/>
      <c r="B507" s="6"/>
      <c r="C507" s="6"/>
      <c r="D507"/>
      <c r="E507" s="68"/>
      <c r="F507" s="19"/>
      <c r="G507" s="19"/>
      <c r="H507" s="18"/>
      <c r="I507" s="19"/>
    </row>
    <row r="508" spans="1:9">
      <c r="A508" s="6"/>
      <c r="B508" s="6"/>
      <c r="C508" s="6"/>
      <c r="D508"/>
      <c r="E508" s="68"/>
      <c r="F508" s="19"/>
      <c r="G508" s="19"/>
      <c r="H508" s="18"/>
      <c r="I508" s="19"/>
    </row>
    <row r="509" spans="1:9">
      <c r="A509" s="6"/>
      <c r="B509" s="6"/>
      <c r="C509" s="6"/>
      <c r="D509"/>
      <c r="E509" s="68"/>
      <c r="F509" s="19"/>
      <c r="G509" s="19"/>
      <c r="H509" s="18"/>
      <c r="I509" s="19"/>
    </row>
    <row r="510" spans="1:9">
      <c r="A510" s="6"/>
      <c r="B510" s="6"/>
      <c r="C510" s="6"/>
      <c r="D510"/>
      <c r="E510" s="68"/>
      <c r="F510" s="19"/>
      <c r="G510" s="19"/>
      <c r="H510" s="18"/>
      <c r="I510" s="19"/>
    </row>
    <row r="511" spans="1:9">
      <c r="A511" s="6"/>
      <c r="B511" s="6"/>
      <c r="C511" s="6"/>
      <c r="D511"/>
      <c r="E511" s="68"/>
      <c r="F511" s="19"/>
      <c r="G511" s="19"/>
      <c r="H511" s="18"/>
      <c r="I511" s="19"/>
    </row>
    <row r="512" spans="1:9">
      <c r="A512" s="6"/>
      <c r="B512" s="6"/>
      <c r="C512" s="6"/>
      <c r="D512"/>
      <c r="E512" s="68"/>
      <c r="F512" s="19"/>
      <c r="G512" s="19"/>
      <c r="H512" s="18"/>
      <c r="I512" s="19"/>
    </row>
    <row r="513" spans="1:9">
      <c r="A513" s="6"/>
      <c r="B513" s="6"/>
      <c r="C513" s="6"/>
      <c r="D513"/>
      <c r="E513" s="68"/>
      <c r="F513" s="19"/>
      <c r="G513" s="19"/>
      <c r="H513" s="18"/>
      <c r="I513" s="19"/>
    </row>
    <row r="514" spans="1:9">
      <c r="A514" s="6"/>
      <c r="B514" s="6"/>
      <c r="C514" s="6"/>
      <c r="D514"/>
      <c r="E514" s="68"/>
      <c r="F514" s="19"/>
      <c r="G514" s="19"/>
      <c r="H514" s="18"/>
      <c r="I514" s="19"/>
    </row>
    <row r="515" spans="1:9">
      <c r="A515" s="6"/>
      <c r="B515" s="6"/>
      <c r="C515" s="6"/>
      <c r="D515"/>
      <c r="E515" s="68"/>
      <c r="F515" s="19"/>
      <c r="G515" s="19"/>
      <c r="H515" s="18"/>
      <c r="I515" s="19"/>
    </row>
    <row r="516" spans="1:9">
      <c r="A516" s="6"/>
      <c r="B516" s="6"/>
      <c r="C516" s="6"/>
      <c r="D516"/>
      <c r="E516" s="68"/>
      <c r="F516" s="19"/>
      <c r="G516" s="19"/>
      <c r="H516" s="18"/>
      <c r="I516" s="19"/>
    </row>
    <row r="517" spans="1:9">
      <c r="A517" s="6"/>
      <c r="B517" s="6"/>
      <c r="C517" s="6"/>
      <c r="D517"/>
      <c r="E517" s="68"/>
      <c r="F517" s="19"/>
      <c r="G517" s="19"/>
      <c r="H517" s="18"/>
      <c r="I517" s="19"/>
    </row>
    <row r="518" spans="1:9">
      <c r="A518" s="6"/>
      <c r="B518" s="6"/>
      <c r="C518" s="6"/>
      <c r="D518"/>
      <c r="E518" s="68"/>
      <c r="F518" s="19"/>
      <c r="G518" s="19"/>
      <c r="H518" s="18"/>
      <c r="I518" s="19"/>
    </row>
    <row r="519" spans="1:9">
      <c r="A519" s="6"/>
      <c r="B519" s="6"/>
      <c r="C519" s="6"/>
      <c r="D519"/>
      <c r="E519" s="68"/>
      <c r="F519" s="19"/>
      <c r="G519" s="19"/>
      <c r="H519" s="18"/>
      <c r="I519" s="19"/>
    </row>
    <row r="520" spans="1:9">
      <c r="A520" s="6"/>
      <c r="B520" s="6"/>
      <c r="C520" s="6"/>
      <c r="D520"/>
      <c r="E520" s="68"/>
      <c r="F520" s="19"/>
      <c r="G520" s="19"/>
      <c r="H520" s="18"/>
      <c r="I520" s="19"/>
    </row>
    <row r="521" spans="1:9">
      <c r="A521" s="6"/>
      <c r="B521" s="6"/>
      <c r="C521" s="6"/>
      <c r="D521"/>
      <c r="E521" s="68"/>
      <c r="F521" s="19"/>
      <c r="G521" s="19"/>
      <c r="H521" s="18"/>
      <c r="I521" s="19"/>
    </row>
    <row r="522" spans="1:9">
      <c r="A522" s="6"/>
      <c r="B522" s="6"/>
      <c r="C522" s="6"/>
      <c r="D522"/>
      <c r="E522" s="68"/>
      <c r="F522" s="19"/>
      <c r="G522" s="19"/>
      <c r="H522" s="18"/>
      <c r="I522" s="19"/>
    </row>
    <row r="523" spans="1:9">
      <c r="A523" s="6"/>
      <c r="B523" s="6"/>
      <c r="C523" s="6"/>
      <c r="D523"/>
      <c r="E523" s="68"/>
      <c r="F523" s="19"/>
      <c r="G523" s="19"/>
      <c r="H523" s="18"/>
      <c r="I523" s="19"/>
    </row>
    <row r="524" spans="1:9">
      <c r="A524" s="6"/>
      <c r="B524" s="6"/>
      <c r="C524" s="6"/>
      <c r="D524"/>
      <c r="E524" s="68"/>
      <c r="F524" s="19"/>
      <c r="G524" s="19"/>
      <c r="H524" s="18"/>
      <c r="I524" s="19"/>
    </row>
    <row r="525" spans="1:9">
      <c r="A525" s="6"/>
      <c r="B525" s="6"/>
      <c r="C525" s="6"/>
      <c r="D525"/>
      <c r="E525" s="68"/>
      <c r="F525" s="19"/>
      <c r="G525" s="19"/>
      <c r="H525" s="18"/>
      <c r="I525" s="19"/>
    </row>
    <row r="526" spans="1:9">
      <c r="A526" s="6"/>
      <c r="B526" s="6"/>
      <c r="C526" s="6"/>
      <c r="D526"/>
      <c r="E526" s="68"/>
      <c r="F526" s="19"/>
      <c r="G526" s="19"/>
      <c r="H526" s="18"/>
      <c r="I526" s="19"/>
    </row>
    <row r="527" spans="1:9">
      <c r="A527" s="6"/>
      <c r="B527" s="6"/>
      <c r="C527" s="6"/>
      <c r="D527"/>
      <c r="E527" s="68"/>
      <c r="F527" s="19"/>
      <c r="G527" s="19"/>
      <c r="H527" s="18"/>
      <c r="I527" s="19"/>
    </row>
    <row r="528" spans="1:9">
      <c r="A528" s="6"/>
      <c r="B528" s="6"/>
      <c r="C528" s="6"/>
      <c r="D528"/>
      <c r="E528" s="68"/>
      <c r="F528" s="19"/>
      <c r="G528" s="19"/>
      <c r="H528" s="18"/>
      <c r="I528" s="19"/>
    </row>
    <row r="529" spans="1:9">
      <c r="A529" s="6"/>
      <c r="B529" s="6"/>
      <c r="C529" s="6"/>
      <c r="D529"/>
      <c r="E529" s="68"/>
      <c r="F529" s="19"/>
      <c r="G529" s="19"/>
      <c r="H529" s="18"/>
      <c r="I529" s="19"/>
    </row>
    <row r="530" spans="1:9">
      <c r="A530" s="6"/>
      <c r="B530" s="6"/>
      <c r="C530" s="6"/>
      <c r="D530"/>
      <c r="E530" s="68"/>
      <c r="F530" s="19"/>
      <c r="G530" s="19"/>
      <c r="H530" s="18"/>
      <c r="I530" s="19"/>
    </row>
    <row r="531" spans="1:9">
      <c r="A531" s="6"/>
      <c r="B531" s="6"/>
      <c r="C531" s="6"/>
      <c r="D531"/>
      <c r="E531" s="68"/>
      <c r="F531" s="19"/>
      <c r="G531" s="19"/>
      <c r="H531" s="18"/>
      <c r="I531" s="19"/>
    </row>
    <row r="532" spans="1:9">
      <c r="A532" s="6"/>
      <c r="B532" s="6"/>
      <c r="C532" s="6"/>
      <c r="D532"/>
      <c r="E532" s="68"/>
      <c r="F532" s="19"/>
      <c r="G532" s="19"/>
      <c r="H532" s="18"/>
      <c r="I532" s="19"/>
    </row>
    <row r="533" spans="1:9">
      <c r="A533" s="6"/>
      <c r="B533" s="6"/>
      <c r="C533" s="6"/>
      <c r="D533"/>
      <c r="E533" s="68"/>
      <c r="F533" s="19"/>
      <c r="G533" s="19"/>
      <c r="H533" s="18"/>
      <c r="I533" s="19"/>
    </row>
    <row r="534" spans="1:9">
      <c r="A534" s="6"/>
      <c r="B534" s="6"/>
      <c r="C534" s="6"/>
      <c r="D534"/>
      <c r="E534" s="68"/>
      <c r="F534" s="19"/>
      <c r="G534" s="19"/>
      <c r="H534" s="18"/>
      <c r="I534" s="19"/>
    </row>
    <row r="535" spans="1:9">
      <c r="B535" s="6"/>
      <c r="H535" s="18"/>
      <c r="I535" s="19"/>
    </row>
    <row r="536" spans="1:9">
      <c r="H536" s="18"/>
      <c r="I536" s="19"/>
    </row>
    <row r="537" spans="1:9">
      <c r="H537" s="18"/>
      <c r="I537" s="19"/>
    </row>
    <row r="538" spans="1:9">
      <c r="H538" s="18"/>
      <c r="I538" s="19"/>
    </row>
    <row r="539" spans="1:9">
      <c r="H539" s="18"/>
      <c r="I539" s="19"/>
    </row>
    <row r="540" spans="1:9">
      <c r="H540" s="18"/>
      <c r="I540" s="19"/>
    </row>
    <row r="541" spans="1:9">
      <c r="H541" s="18"/>
      <c r="I541" s="19"/>
    </row>
    <row r="542" spans="1:9">
      <c r="H542" s="18"/>
      <c r="I542" s="19"/>
    </row>
    <row r="543" spans="1:9">
      <c r="H543" s="18"/>
      <c r="I543" s="19"/>
    </row>
    <row r="544" spans="1:9">
      <c r="H544" s="18"/>
      <c r="I544" s="19"/>
    </row>
    <row r="545" spans="8:9">
      <c r="H545" s="18"/>
      <c r="I545" s="19"/>
    </row>
    <row r="546" spans="8:9">
      <c r="H546" s="18"/>
      <c r="I546" s="19"/>
    </row>
    <row r="547" spans="8:9">
      <c r="H547" s="18"/>
      <c r="I547" s="19"/>
    </row>
    <row r="548" spans="8:9">
      <c r="H548" s="18"/>
      <c r="I548" s="19"/>
    </row>
    <row r="549" spans="8:9">
      <c r="H549" s="18"/>
      <c r="I549" s="19"/>
    </row>
    <row r="550" spans="8:9">
      <c r="I550" s="19"/>
    </row>
    <row r="551" spans="8:9">
      <c r="I551" s="19"/>
    </row>
    <row r="552" spans="8:9">
      <c r="I552" s="19"/>
    </row>
    <row r="553" spans="8:9">
      <c r="I553" s="19"/>
    </row>
    <row r="554" spans="8:9">
      <c r="I554" s="19"/>
    </row>
    <row r="555" spans="8:9">
      <c r="I555" s="19"/>
    </row>
    <row r="556" spans="8:9">
      <c r="I556" s="19"/>
    </row>
    <row r="557" spans="8:9">
      <c r="I557" s="19"/>
    </row>
    <row r="558" spans="8:9">
      <c r="I558" s="19"/>
    </row>
    <row r="559" spans="8:9">
      <c r="I559" s="19"/>
    </row>
    <row r="560" spans="8:9">
      <c r="I560" s="19"/>
    </row>
    <row r="561" spans="9:9">
      <c r="I561" s="19"/>
    </row>
    <row r="562" spans="9:9">
      <c r="I562" s="19"/>
    </row>
    <row r="563" spans="9:9">
      <c r="I563" s="19"/>
    </row>
    <row r="564" spans="9:9">
      <c r="I564" s="19"/>
    </row>
  </sheetData>
  <mergeCells count="13">
    <mergeCell ref="D200:F200"/>
    <mergeCell ref="D163:F163"/>
    <mergeCell ref="D26:G26"/>
    <mergeCell ref="D105:F105"/>
    <mergeCell ref="A2:G2"/>
    <mergeCell ref="D28:F28"/>
    <mergeCell ref="D9:G9"/>
    <mergeCell ref="D6:F6"/>
    <mergeCell ref="D11:F11"/>
    <mergeCell ref="D16:E16"/>
    <mergeCell ref="D22:E22"/>
    <mergeCell ref="D18:E18"/>
    <mergeCell ref="D20:E20"/>
  </mergeCells>
  <phoneticPr fontId="0" type="noConversion"/>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4" manualBreakCount="4">
    <brk id="26" max="6" man="1"/>
    <brk id="49" max="6" man="1"/>
    <brk id="162" max="16383" man="1"/>
    <brk id="199" max="16383" man="1"/>
  </rowBreaks>
  <drawing r:id="rId2"/>
  <legacyDrawing r:id="rId3"/>
  <oleObjects>
    <mc:AlternateContent xmlns:mc="http://schemas.openxmlformats.org/markup-compatibility/2006">
      <mc:Choice Requires="x14">
        <oleObject progId="AutoCAD.Drawing.15" shapeId="9217"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9217" r:id="rId4"/>
      </mc:Fallback>
    </mc:AlternateContent>
    <mc:AlternateContent xmlns:mc="http://schemas.openxmlformats.org/markup-compatibility/2006">
      <mc:Choice Requires="x14">
        <oleObject progId="AutoCAD.Drawing.18" shapeId="9219"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9219"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296E2-5FB8-4B7C-8325-6CF5F743ECA5}">
  <dimension ref="B2:R408"/>
  <sheetViews>
    <sheetView tabSelected="1" topLeftCell="A70" zoomScale="85" zoomScaleNormal="85" workbookViewId="0">
      <selection activeCell="E88" sqref="E88"/>
    </sheetView>
  </sheetViews>
  <sheetFormatPr defaultRowHeight="14.25"/>
  <cols>
    <col min="1" max="1" width="3.42578125" customWidth="1"/>
    <col min="2" max="2" width="5" style="8" customWidth="1"/>
    <col min="3" max="3" width="41.85546875" style="17" customWidth="1"/>
    <col min="4" max="4" width="9.28515625" style="184" customWidth="1"/>
    <col min="5" max="5" width="13.5703125" style="211" customWidth="1"/>
    <col min="6" max="6" width="15.140625" style="212" customWidth="1"/>
    <col min="7" max="7" width="10.140625" style="1" bestFit="1" customWidth="1"/>
    <col min="8" max="9" width="9.140625" style="1"/>
    <col min="10" max="10" width="10.140625" style="1" bestFit="1" customWidth="1"/>
    <col min="257" max="257" width="3.42578125" customWidth="1"/>
    <col min="258" max="258" width="5" customWidth="1"/>
    <col min="259" max="259" width="41.85546875" customWidth="1"/>
    <col min="260" max="260" width="9.28515625" customWidth="1"/>
    <col min="261" max="261" width="13.5703125" customWidth="1"/>
    <col min="262" max="262" width="15.140625" customWidth="1"/>
    <col min="263" max="263" width="10.140625" bestFit="1" customWidth="1"/>
    <col min="266" max="266" width="10.140625" bestFit="1" customWidth="1"/>
    <col min="513" max="513" width="3.42578125" customWidth="1"/>
    <col min="514" max="514" width="5" customWidth="1"/>
    <col min="515" max="515" width="41.85546875" customWidth="1"/>
    <col min="516" max="516" width="9.28515625" customWidth="1"/>
    <col min="517" max="517" width="13.5703125" customWidth="1"/>
    <col min="518" max="518" width="15.140625" customWidth="1"/>
    <col min="519" max="519" width="10.140625" bestFit="1" customWidth="1"/>
    <col min="522" max="522" width="10.140625" bestFit="1" customWidth="1"/>
    <col min="769" max="769" width="3.42578125" customWidth="1"/>
    <col min="770" max="770" width="5" customWidth="1"/>
    <col min="771" max="771" width="41.85546875" customWidth="1"/>
    <col min="772" max="772" width="9.28515625" customWidth="1"/>
    <col min="773" max="773" width="13.5703125" customWidth="1"/>
    <col min="774" max="774" width="15.140625" customWidth="1"/>
    <col min="775" max="775" width="10.140625" bestFit="1" customWidth="1"/>
    <col min="778" max="778" width="10.140625" bestFit="1" customWidth="1"/>
    <col min="1025" max="1025" width="3.42578125" customWidth="1"/>
    <col min="1026" max="1026" width="5" customWidth="1"/>
    <col min="1027" max="1027" width="41.85546875" customWidth="1"/>
    <col min="1028" max="1028" width="9.28515625" customWidth="1"/>
    <col min="1029" max="1029" width="13.5703125" customWidth="1"/>
    <col min="1030" max="1030" width="15.140625" customWidth="1"/>
    <col min="1031" max="1031" width="10.140625" bestFit="1" customWidth="1"/>
    <col min="1034" max="1034" width="10.140625" bestFit="1" customWidth="1"/>
    <col min="1281" max="1281" width="3.42578125" customWidth="1"/>
    <col min="1282" max="1282" width="5" customWidth="1"/>
    <col min="1283" max="1283" width="41.85546875" customWidth="1"/>
    <col min="1284" max="1284" width="9.28515625" customWidth="1"/>
    <col min="1285" max="1285" width="13.5703125" customWidth="1"/>
    <col min="1286" max="1286" width="15.140625" customWidth="1"/>
    <col min="1287" max="1287" width="10.140625" bestFit="1" customWidth="1"/>
    <col min="1290" max="1290" width="10.140625" bestFit="1" customWidth="1"/>
    <col min="1537" max="1537" width="3.42578125" customWidth="1"/>
    <col min="1538" max="1538" width="5" customWidth="1"/>
    <col min="1539" max="1539" width="41.85546875" customWidth="1"/>
    <col min="1540" max="1540" width="9.28515625" customWidth="1"/>
    <col min="1541" max="1541" width="13.5703125" customWidth="1"/>
    <col min="1542" max="1542" width="15.140625" customWidth="1"/>
    <col min="1543" max="1543" width="10.140625" bestFit="1" customWidth="1"/>
    <col min="1546" max="1546" width="10.140625" bestFit="1" customWidth="1"/>
    <col min="1793" max="1793" width="3.42578125" customWidth="1"/>
    <col min="1794" max="1794" width="5" customWidth="1"/>
    <col min="1795" max="1795" width="41.85546875" customWidth="1"/>
    <col min="1796" max="1796" width="9.28515625" customWidth="1"/>
    <col min="1797" max="1797" width="13.5703125" customWidth="1"/>
    <col min="1798" max="1798" width="15.140625" customWidth="1"/>
    <col min="1799" max="1799" width="10.140625" bestFit="1" customWidth="1"/>
    <col min="1802" max="1802" width="10.140625" bestFit="1" customWidth="1"/>
    <col min="2049" max="2049" width="3.42578125" customWidth="1"/>
    <col min="2050" max="2050" width="5" customWidth="1"/>
    <col min="2051" max="2051" width="41.85546875" customWidth="1"/>
    <col min="2052" max="2052" width="9.28515625" customWidth="1"/>
    <col min="2053" max="2053" width="13.5703125" customWidth="1"/>
    <col min="2054" max="2054" width="15.140625" customWidth="1"/>
    <col min="2055" max="2055" width="10.140625" bestFit="1" customWidth="1"/>
    <col min="2058" max="2058" width="10.140625" bestFit="1" customWidth="1"/>
    <col min="2305" max="2305" width="3.42578125" customWidth="1"/>
    <col min="2306" max="2306" width="5" customWidth="1"/>
    <col min="2307" max="2307" width="41.85546875" customWidth="1"/>
    <col min="2308" max="2308" width="9.28515625" customWidth="1"/>
    <col min="2309" max="2309" width="13.5703125" customWidth="1"/>
    <col min="2310" max="2310" width="15.140625" customWidth="1"/>
    <col min="2311" max="2311" width="10.140625" bestFit="1" customWidth="1"/>
    <col min="2314" max="2314" width="10.140625" bestFit="1" customWidth="1"/>
    <col min="2561" max="2561" width="3.42578125" customWidth="1"/>
    <col min="2562" max="2562" width="5" customWidth="1"/>
    <col min="2563" max="2563" width="41.85546875" customWidth="1"/>
    <col min="2564" max="2564" width="9.28515625" customWidth="1"/>
    <col min="2565" max="2565" width="13.5703125" customWidth="1"/>
    <col min="2566" max="2566" width="15.140625" customWidth="1"/>
    <col min="2567" max="2567" width="10.140625" bestFit="1" customWidth="1"/>
    <col min="2570" max="2570" width="10.140625" bestFit="1" customWidth="1"/>
    <col min="2817" max="2817" width="3.42578125" customWidth="1"/>
    <col min="2818" max="2818" width="5" customWidth="1"/>
    <col min="2819" max="2819" width="41.85546875" customWidth="1"/>
    <col min="2820" max="2820" width="9.28515625" customWidth="1"/>
    <col min="2821" max="2821" width="13.5703125" customWidth="1"/>
    <col min="2822" max="2822" width="15.140625" customWidth="1"/>
    <col min="2823" max="2823" width="10.140625" bestFit="1" customWidth="1"/>
    <col min="2826" max="2826" width="10.140625" bestFit="1" customWidth="1"/>
    <col min="3073" max="3073" width="3.42578125" customWidth="1"/>
    <col min="3074" max="3074" width="5" customWidth="1"/>
    <col min="3075" max="3075" width="41.85546875" customWidth="1"/>
    <col min="3076" max="3076" width="9.28515625" customWidth="1"/>
    <col min="3077" max="3077" width="13.5703125" customWidth="1"/>
    <col min="3078" max="3078" width="15.140625" customWidth="1"/>
    <col min="3079" max="3079" width="10.140625" bestFit="1" customWidth="1"/>
    <col min="3082" max="3082" width="10.140625" bestFit="1" customWidth="1"/>
    <col min="3329" max="3329" width="3.42578125" customWidth="1"/>
    <col min="3330" max="3330" width="5" customWidth="1"/>
    <col min="3331" max="3331" width="41.85546875" customWidth="1"/>
    <col min="3332" max="3332" width="9.28515625" customWidth="1"/>
    <col min="3333" max="3333" width="13.5703125" customWidth="1"/>
    <col min="3334" max="3334" width="15.140625" customWidth="1"/>
    <col min="3335" max="3335" width="10.140625" bestFit="1" customWidth="1"/>
    <col min="3338" max="3338" width="10.140625" bestFit="1" customWidth="1"/>
    <col min="3585" max="3585" width="3.42578125" customWidth="1"/>
    <col min="3586" max="3586" width="5" customWidth="1"/>
    <col min="3587" max="3587" width="41.85546875" customWidth="1"/>
    <col min="3588" max="3588" width="9.28515625" customWidth="1"/>
    <col min="3589" max="3589" width="13.5703125" customWidth="1"/>
    <col min="3590" max="3590" width="15.140625" customWidth="1"/>
    <col min="3591" max="3591" width="10.140625" bestFit="1" customWidth="1"/>
    <col min="3594" max="3594" width="10.140625" bestFit="1" customWidth="1"/>
    <col min="3841" max="3841" width="3.42578125" customWidth="1"/>
    <col min="3842" max="3842" width="5" customWidth="1"/>
    <col min="3843" max="3843" width="41.85546875" customWidth="1"/>
    <col min="3844" max="3844" width="9.28515625" customWidth="1"/>
    <col min="3845" max="3845" width="13.5703125" customWidth="1"/>
    <col min="3846" max="3846" width="15.140625" customWidth="1"/>
    <col min="3847" max="3847" width="10.140625" bestFit="1" customWidth="1"/>
    <col min="3850" max="3850" width="10.140625" bestFit="1" customWidth="1"/>
    <col min="4097" max="4097" width="3.42578125" customWidth="1"/>
    <col min="4098" max="4098" width="5" customWidth="1"/>
    <col min="4099" max="4099" width="41.85546875" customWidth="1"/>
    <col min="4100" max="4100" width="9.28515625" customWidth="1"/>
    <col min="4101" max="4101" width="13.5703125" customWidth="1"/>
    <col min="4102" max="4102" width="15.140625" customWidth="1"/>
    <col min="4103" max="4103" width="10.140625" bestFit="1" customWidth="1"/>
    <col min="4106" max="4106" width="10.140625" bestFit="1" customWidth="1"/>
    <col min="4353" max="4353" width="3.42578125" customWidth="1"/>
    <col min="4354" max="4354" width="5" customWidth="1"/>
    <col min="4355" max="4355" width="41.85546875" customWidth="1"/>
    <col min="4356" max="4356" width="9.28515625" customWidth="1"/>
    <col min="4357" max="4357" width="13.5703125" customWidth="1"/>
    <col min="4358" max="4358" width="15.140625" customWidth="1"/>
    <col min="4359" max="4359" width="10.140625" bestFit="1" customWidth="1"/>
    <col min="4362" max="4362" width="10.140625" bestFit="1" customWidth="1"/>
    <col min="4609" max="4609" width="3.42578125" customWidth="1"/>
    <col min="4610" max="4610" width="5" customWidth="1"/>
    <col min="4611" max="4611" width="41.85546875" customWidth="1"/>
    <col min="4612" max="4612" width="9.28515625" customWidth="1"/>
    <col min="4613" max="4613" width="13.5703125" customWidth="1"/>
    <col min="4614" max="4614" width="15.140625" customWidth="1"/>
    <col min="4615" max="4615" width="10.140625" bestFit="1" customWidth="1"/>
    <col min="4618" max="4618" width="10.140625" bestFit="1" customWidth="1"/>
    <col min="4865" max="4865" width="3.42578125" customWidth="1"/>
    <col min="4866" max="4866" width="5" customWidth="1"/>
    <col min="4867" max="4867" width="41.85546875" customWidth="1"/>
    <col min="4868" max="4868" width="9.28515625" customWidth="1"/>
    <col min="4869" max="4869" width="13.5703125" customWidth="1"/>
    <col min="4870" max="4870" width="15.140625" customWidth="1"/>
    <col min="4871" max="4871" width="10.140625" bestFit="1" customWidth="1"/>
    <col min="4874" max="4874" width="10.140625" bestFit="1" customWidth="1"/>
    <col min="5121" max="5121" width="3.42578125" customWidth="1"/>
    <col min="5122" max="5122" width="5" customWidth="1"/>
    <col min="5123" max="5123" width="41.85546875" customWidth="1"/>
    <col min="5124" max="5124" width="9.28515625" customWidth="1"/>
    <col min="5125" max="5125" width="13.5703125" customWidth="1"/>
    <col min="5126" max="5126" width="15.140625" customWidth="1"/>
    <col min="5127" max="5127" width="10.140625" bestFit="1" customWidth="1"/>
    <col min="5130" max="5130" width="10.140625" bestFit="1" customWidth="1"/>
    <col min="5377" max="5377" width="3.42578125" customWidth="1"/>
    <col min="5378" max="5378" width="5" customWidth="1"/>
    <col min="5379" max="5379" width="41.85546875" customWidth="1"/>
    <col min="5380" max="5380" width="9.28515625" customWidth="1"/>
    <col min="5381" max="5381" width="13.5703125" customWidth="1"/>
    <col min="5382" max="5382" width="15.140625" customWidth="1"/>
    <col min="5383" max="5383" width="10.140625" bestFit="1" customWidth="1"/>
    <col min="5386" max="5386" width="10.140625" bestFit="1" customWidth="1"/>
    <col min="5633" max="5633" width="3.42578125" customWidth="1"/>
    <col min="5634" max="5634" width="5" customWidth="1"/>
    <col min="5635" max="5635" width="41.85546875" customWidth="1"/>
    <col min="5636" max="5636" width="9.28515625" customWidth="1"/>
    <col min="5637" max="5637" width="13.5703125" customWidth="1"/>
    <col min="5638" max="5638" width="15.140625" customWidth="1"/>
    <col min="5639" max="5639" width="10.140625" bestFit="1" customWidth="1"/>
    <col min="5642" max="5642" width="10.140625" bestFit="1" customWidth="1"/>
    <col min="5889" max="5889" width="3.42578125" customWidth="1"/>
    <col min="5890" max="5890" width="5" customWidth="1"/>
    <col min="5891" max="5891" width="41.85546875" customWidth="1"/>
    <col min="5892" max="5892" width="9.28515625" customWidth="1"/>
    <col min="5893" max="5893" width="13.5703125" customWidth="1"/>
    <col min="5894" max="5894" width="15.140625" customWidth="1"/>
    <col min="5895" max="5895" width="10.140625" bestFit="1" customWidth="1"/>
    <col min="5898" max="5898" width="10.140625" bestFit="1" customWidth="1"/>
    <col min="6145" max="6145" width="3.42578125" customWidth="1"/>
    <col min="6146" max="6146" width="5" customWidth="1"/>
    <col min="6147" max="6147" width="41.85546875" customWidth="1"/>
    <col min="6148" max="6148" width="9.28515625" customWidth="1"/>
    <col min="6149" max="6149" width="13.5703125" customWidth="1"/>
    <col min="6150" max="6150" width="15.140625" customWidth="1"/>
    <col min="6151" max="6151" width="10.140625" bestFit="1" customWidth="1"/>
    <col min="6154" max="6154" width="10.140625" bestFit="1" customWidth="1"/>
    <col min="6401" max="6401" width="3.42578125" customWidth="1"/>
    <col min="6402" max="6402" width="5" customWidth="1"/>
    <col min="6403" max="6403" width="41.85546875" customWidth="1"/>
    <col min="6404" max="6404" width="9.28515625" customWidth="1"/>
    <col min="6405" max="6405" width="13.5703125" customWidth="1"/>
    <col min="6406" max="6406" width="15.140625" customWidth="1"/>
    <col min="6407" max="6407" width="10.140625" bestFit="1" customWidth="1"/>
    <col min="6410" max="6410" width="10.140625" bestFit="1" customWidth="1"/>
    <col min="6657" max="6657" width="3.42578125" customWidth="1"/>
    <col min="6658" max="6658" width="5" customWidth="1"/>
    <col min="6659" max="6659" width="41.85546875" customWidth="1"/>
    <col min="6660" max="6660" width="9.28515625" customWidth="1"/>
    <col min="6661" max="6661" width="13.5703125" customWidth="1"/>
    <col min="6662" max="6662" width="15.140625" customWidth="1"/>
    <col min="6663" max="6663" width="10.140625" bestFit="1" customWidth="1"/>
    <col min="6666" max="6666" width="10.140625" bestFit="1" customWidth="1"/>
    <col min="6913" max="6913" width="3.42578125" customWidth="1"/>
    <col min="6914" max="6914" width="5" customWidth="1"/>
    <col min="6915" max="6915" width="41.85546875" customWidth="1"/>
    <col min="6916" max="6916" width="9.28515625" customWidth="1"/>
    <col min="6917" max="6917" width="13.5703125" customWidth="1"/>
    <col min="6918" max="6918" width="15.140625" customWidth="1"/>
    <col min="6919" max="6919" width="10.140625" bestFit="1" customWidth="1"/>
    <col min="6922" max="6922" width="10.140625" bestFit="1" customWidth="1"/>
    <col min="7169" max="7169" width="3.42578125" customWidth="1"/>
    <col min="7170" max="7170" width="5" customWidth="1"/>
    <col min="7171" max="7171" width="41.85546875" customWidth="1"/>
    <col min="7172" max="7172" width="9.28515625" customWidth="1"/>
    <col min="7173" max="7173" width="13.5703125" customWidth="1"/>
    <col min="7174" max="7174" width="15.140625" customWidth="1"/>
    <col min="7175" max="7175" width="10.140625" bestFit="1" customWidth="1"/>
    <col min="7178" max="7178" width="10.140625" bestFit="1" customWidth="1"/>
    <col min="7425" max="7425" width="3.42578125" customWidth="1"/>
    <col min="7426" max="7426" width="5" customWidth="1"/>
    <col min="7427" max="7427" width="41.85546875" customWidth="1"/>
    <col min="7428" max="7428" width="9.28515625" customWidth="1"/>
    <col min="7429" max="7429" width="13.5703125" customWidth="1"/>
    <col min="7430" max="7430" width="15.140625" customWidth="1"/>
    <col min="7431" max="7431" width="10.140625" bestFit="1" customWidth="1"/>
    <col min="7434" max="7434" width="10.140625" bestFit="1" customWidth="1"/>
    <col min="7681" max="7681" width="3.42578125" customWidth="1"/>
    <col min="7682" max="7682" width="5" customWidth="1"/>
    <col min="7683" max="7683" width="41.85546875" customWidth="1"/>
    <col min="7684" max="7684" width="9.28515625" customWidth="1"/>
    <col min="7685" max="7685" width="13.5703125" customWidth="1"/>
    <col min="7686" max="7686" width="15.140625" customWidth="1"/>
    <col min="7687" max="7687" width="10.140625" bestFit="1" customWidth="1"/>
    <col min="7690" max="7690" width="10.140625" bestFit="1" customWidth="1"/>
    <col min="7937" max="7937" width="3.42578125" customWidth="1"/>
    <col min="7938" max="7938" width="5" customWidth="1"/>
    <col min="7939" max="7939" width="41.85546875" customWidth="1"/>
    <col min="7940" max="7940" width="9.28515625" customWidth="1"/>
    <col min="7941" max="7941" width="13.5703125" customWidth="1"/>
    <col min="7942" max="7942" width="15.140625" customWidth="1"/>
    <col min="7943" max="7943" width="10.140625" bestFit="1" customWidth="1"/>
    <col min="7946" max="7946" width="10.140625" bestFit="1" customWidth="1"/>
    <col min="8193" max="8193" width="3.42578125" customWidth="1"/>
    <col min="8194" max="8194" width="5" customWidth="1"/>
    <col min="8195" max="8195" width="41.85546875" customWidth="1"/>
    <col min="8196" max="8196" width="9.28515625" customWidth="1"/>
    <col min="8197" max="8197" width="13.5703125" customWidth="1"/>
    <col min="8198" max="8198" width="15.140625" customWidth="1"/>
    <col min="8199" max="8199" width="10.140625" bestFit="1" customWidth="1"/>
    <col min="8202" max="8202" width="10.140625" bestFit="1" customWidth="1"/>
    <col min="8449" max="8449" width="3.42578125" customWidth="1"/>
    <col min="8450" max="8450" width="5" customWidth="1"/>
    <col min="8451" max="8451" width="41.85546875" customWidth="1"/>
    <col min="8452" max="8452" width="9.28515625" customWidth="1"/>
    <col min="8453" max="8453" width="13.5703125" customWidth="1"/>
    <col min="8454" max="8454" width="15.140625" customWidth="1"/>
    <col min="8455" max="8455" width="10.140625" bestFit="1" customWidth="1"/>
    <col min="8458" max="8458" width="10.140625" bestFit="1" customWidth="1"/>
    <col min="8705" max="8705" width="3.42578125" customWidth="1"/>
    <col min="8706" max="8706" width="5" customWidth="1"/>
    <col min="8707" max="8707" width="41.85546875" customWidth="1"/>
    <col min="8708" max="8708" width="9.28515625" customWidth="1"/>
    <col min="8709" max="8709" width="13.5703125" customWidth="1"/>
    <col min="8710" max="8710" width="15.140625" customWidth="1"/>
    <col min="8711" max="8711" width="10.140625" bestFit="1" customWidth="1"/>
    <col min="8714" max="8714" width="10.140625" bestFit="1" customWidth="1"/>
    <col min="8961" max="8961" width="3.42578125" customWidth="1"/>
    <col min="8962" max="8962" width="5" customWidth="1"/>
    <col min="8963" max="8963" width="41.85546875" customWidth="1"/>
    <col min="8964" max="8964" width="9.28515625" customWidth="1"/>
    <col min="8965" max="8965" width="13.5703125" customWidth="1"/>
    <col min="8966" max="8966" width="15.140625" customWidth="1"/>
    <col min="8967" max="8967" width="10.140625" bestFit="1" customWidth="1"/>
    <col min="8970" max="8970" width="10.140625" bestFit="1" customWidth="1"/>
    <col min="9217" max="9217" width="3.42578125" customWidth="1"/>
    <col min="9218" max="9218" width="5" customWidth="1"/>
    <col min="9219" max="9219" width="41.85546875" customWidth="1"/>
    <col min="9220" max="9220" width="9.28515625" customWidth="1"/>
    <col min="9221" max="9221" width="13.5703125" customWidth="1"/>
    <col min="9222" max="9222" width="15.140625" customWidth="1"/>
    <col min="9223" max="9223" width="10.140625" bestFit="1" customWidth="1"/>
    <col min="9226" max="9226" width="10.140625" bestFit="1" customWidth="1"/>
    <col min="9473" max="9473" width="3.42578125" customWidth="1"/>
    <col min="9474" max="9474" width="5" customWidth="1"/>
    <col min="9475" max="9475" width="41.85546875" customWidth="1"/>
    <col min="9476" max="9476" width="9.28515625" customWidth="1"/>
    <col min="9477" max="9477" width="13.5703125" customWidth="1"/>
    <col min="9478" max="9478" width="15.140625" customWidth="1"/>
    <col min="9479" max="9479" width="10.140625" bestFit="1" customWidth="1"/>
    <col min="9482" max="9482" width="10.140625" bestFit="1" customWidth="1"/>
    <col min="9729" max="9729" width="3.42578125" customWidth="1"/>
    <col min="9730" max="9730" width="5" customWidth="1"/>
    <col min="9731" max="9731" width="41.85546875" customWidth="1"/>
    <col min="9732" max="9732" width="9.28515625" customWidth="1"/>
    <col min="9733" max="9733" width="13.5703125" customWidth="1"/>
    <col min="9734" max="9734" width="15.140625" customWidth="1"/>
    <col min="9735" max="9735" width="10.140625" bestFit="1" customWidth="1"/>
    <col min="9738" max="9738" width="10.140625" bestFit="1" customWidth="1"/>
    <col min="9985" max="9985" width="3.42578125" customWidth="1"/>
    <col min="9986" max="9986" width="5" customWidth="1"/>
    <col min="9987" max="9987" width="41.85546875" customWidth="1"/>
    <col min="9988" max="9988" width="9.28515625" customWidth="1"/>
    <col min="9989" max="9989" width="13.5703125" customWidth="1"/>
    <col min="9990" max="9990" width="15.140625" customWidth="1"/>
    <col min="9991" max="9991" width="10.140625" bestFit="1" customWidth="1"/>
    <col min="9994" max="9994" width="10.140625" bestFit="1" customWidth="1"/>
    <col min="10241" max="10241" width="3.42578125" customWidth="1"/>
    <col min="10242" max="10242" width="5" customWidth="1"/>
    <col min="10243" max="10243" width="41.85546875" customWidth="1"/>
    <col min="10244" max="10244" width="9.28515625" customWidth="1"/>
    <col min="10245" max="10245" width="13.5703125" customWidth="1"/>
    <col min="10246" max="10246" width="15.140625" customWidth="1"/>
    <col min="10247" max="10247" width="10.140625" bestFit="1" customWidth="1"/>
    <col min="10250" max="10250" width="10.140625" bestFit="1" customWidth="1"/>
    <col min="10497" max="10497" width="3.42578125" customWidth="1"/>
    <col min="10498" max="10498" width="5" customWidth="1"/>
    <col min="10499" max="10499" width="41.85546875" customWidth="1"/>
    <col min="10500" max="10500" width="9.28515625" customWidth="1"/>
    <col min="10501" max="10501" width="13.5703125" customWidth="1"/>
    <col min="10502" max="10502" width="15.140625" customWidth="1"/>
    <col min="10503" max="10503" width="10.140625" bestFit="1" customWidth="1"/>
    <col min="10506" max="10506" width="10.140625" bestFit="1" customWidth="1"/>
    <col min="10753" max="10753" width="3.42578125" customWidth="1"/>
    <col min="10754" max="10754" width="5" customWidth="1"/>
    <col min="10755" max="10755" width="41.85546875" customWidth="1"/>
    <col min="10756" max="10756" width="9.28515625" customWidth="1"/>
    <col min="10757" max="10757" width="13.5703125" customWidth="1"/>
    <col min="10758" max="10758" width="15.140625" customWidth="1"/>
    <col min="10759" max="10759" width="10.140625" bestFit="1" customWidth="1"/>
    <col min="10762" max="10762" width="10.140625" bestFit="1" customWidth="1"/>
    <col min="11009" max="11009" width="3.42578125" customWidth="1"/>
    <col min="11010" max="11010" width="5" customWidth="1"/>
    <col min="11011" max="11011" width="41.85546875" customWidth="1"/>
    <col min="11012" max="11012" width="9.28515625" customWidth="1"/>
    <col min="11013" max="11013" width="13.5703125" customWidth="1"/>
    <col min="11014" max="11014" width="15.140625" customWidth="1"/>
    <col min="11015" max="11015" width="10.140625" bestFit="1" customWidth="1"/>
    <col min="11018" max="11018" width="10.140625" bestFit="1" customWidth="1"/>
    <col min="11265" max="11265" width="3.42578125" customWidth="1"/>
    <col min="11266" max="11266" width="5" customWidth="1"/>
    <col min="11267" max="11267" width="41.85546875" customWidth="1"/>
    <col min="11268" max="11268" width="9.28515625" customWidth="1"/>
    <col min="11269" max="11269" width="13.5703125" customWidth="1"/>
    <col min="11270" max="11270" width="15.140625" customWidth="1"/>
    <col min="11271" max="11271" width="10.140625" bestFit="1" customWidth="1"/>
    <col min="11274" max="11274" width="10.140625" bestFit="1" customWidth="1"/>
    <col min="11521" max="11521" width="3.42578125" customWidth="1"/>
    <col min="11522" max="11522" width="5" customWidth="1"/>
    <col min="11523" max="11523" width="41.85546875" customWidth="1"/>
    <col min="11524" max="11524" width="9.28515625" customWidth="1"/>
    <col min="11525" max="11525" width="13.5703125" customWidth="1"/>
    <col min="11526" max="11526" width="15.140625" customWidth="1"/>
    <col min="11527" max="11527" width="10.140625" bestFit="1" customWidth="1"/>
    <col min="11530" max="11530" width="10.140625" bestFit="1" customWidth="1"/>
    <col min="11777" max="11777" width="3.42578125" customWidth="1"/>
    <col min="11778" max="11778" width="5" customWidth="1"/>
    <col min="11779" max="11779" width="41.85546875" customWidth="1"/>
    <col min="11780" max="11780" width="9.28515625" customWidth="1"/>
    <col min="11781" max="11781" width="13.5703125" customWidth="1"/>
    <col min="11782" max="11782" width="15.140625" customWidth="1"/>
    <col min="11783" max="11783" width="10.140625" bestFit="1" customWidth="1"/>
    <col min="11786" max="11786" width="10.140625" bestFit="1" customWidth="1"/>
    <col min="12033" max="12033" width="3.42578125" customWidth="1"/>
    <col min="12034" max="12034" width="5" customWidth="1"/>
    <col min="12035" max="12035" width="41.85546875" customWidth="1"/>
    <col min="12036" max="12036" width="9.28515625" customWidth="1"/>
    <col min="12037" max="12037" width="13.5703125" customWidth="1"/>
    <col min="12038" max="12038" width="15.140625" customWidth="1"/>
    <col min="12039" max="12039" width="10.140625" bestFit="1" customWidth="1"/>
    <col min="12042" max="12042" width="10.140625" bestFit="1" customWidth="1"/>
    <col min="12289" max="12289" width="3.42578125" customWidth="1"/>
    <col min="12290" max="12290" width="5" customWidth="1"/>
    <col min="12291" max="12291" width="41.85546875" customWidth="1"/>
    <col min="12292" max="12292" width="9.28515625" customWidth="1"/>
    <col min="12293" max="12293" width="13.5703125" customWidth="1"/>
    <col min="12294" max="12294" width="15.140625" customWidth="1"/>
    <col min="12295" max="12295" width="10.140625" bestFit="1" customWidth="1"/>
    <col min="12298" max="12298" width="10.140625" bestFit="1" customWidth="1"/>
    <col min="12545" max="12545" width="3.42578125" customWidth="1"/>
    <col min="12546" max="12546" width="5" customWidth="1"/>
    <col min="12547" max="12547" width="41.85546875" customWidth="1"/>
    <col min="12548" max="12548" width="9.28515625" customWidth="1"/>
    <col min="12549" max="12549" width="13.5703125" customWidth="1"/>
    <col min="12550" max="12550" width="15.140625" customWidth="1"/>
    <col min="12551" max="12551" width="10.140625" bestFit="1" customWidth="1"/>
    <col min="12554" max="12554" width="10.140625" bestFit="1" customWidth="1"/>
    <col min="12801" max="12801" width="3.42578125" customWidth="1"/>
    <col min="12802" max="12802" width="5" customWidth="1"/>
    <col min="12803" max="12803" width="41.85546875" customWidth="1"/>
    <col min="12804" max="12804" width="9.28515625" customWidth="1"/>
    <col min="12805" max="12805" width="13.5703125" customWidth="1"/>
    <col min="12806" max="12806" width="15.140625" customWidth="1"/>
    <col min="12807" max="12807" width="10.140625" bestFit="1" customWidth="1"/>
    <col min="12810" max="12810" width="10.140625" bestFit="1" customWidth="1"/>
    <col min="13057" max="13057" width="3.42578125" customWidth="1"/>
    <col min="13058" max="13058" width="5" customWidth="1"/>
    <col min="13059" max="13059" width="41.85546875" customWidth="1"/>
    <col min="13060" max="13060" width="9.28515625" customWidth="1"/>
    <col min="13061" max="13061" width="13.5703125" customWidth="1"/>
    <col min="13062" max="13062" width="15.140625" customWidth="1"/>
    <col min="13063" max="13063" width="10.140625" bestFit="1" customWidth="1"/>
    <col min="13066" max="13066" width="10.140625" bestFit="1" customWidth="1"/>
    <col min="13313" max="13313" width="3.42578125" customWidth="1"/>
    <col min="13314" max="13314" width="5" customWidth="1"/>
    <col min="13315" max="13315" width="41.85546875" customWidth="1"/>
    <col min="13316" max="13316" width="9.28515625" customWidth="1"/>
    <col min="13317" max="13317" width="13.5703125" customWidth="1"/>
    <col min="13318" max="13318" width="15.140625" customWidth="1"/>
    <col min="13319" max="13319" width="10.140625" bestFit="1" customWidth="1"/>
    <col min="13322" max="13322" width="10.140625" bestFit="1" customWidth="1"/>
    <col min="13569" max="13569" width="3.42578125" customWidth="1"/>
    <col min="13570" max="13570" width="5" customWidth="1"/>
    <col min="13571" max="13571" width="41.85546875" customWidth="1"/>
    <col min="13572" max="13572" width="9.28515625" customWidth="1"/>
    <col min="13573" max="13573" width="13.5703125" customWidth="1"/>
    <col min="13574" max="13574" width="15.140625" customWidth="1"/>
    <col min="13575" max="13575" width="10.140625" bestFit="1" customWidth="1"/>
    <col min="13578" max="13578" width="10.140625" bestFit="1" customWidth="1"/>
    <col min="13825" max="13825" width="3.42578125" customWidth="1"/>
    <col min="13826" max="13826" width="5" customWidth="1"/>
    <col min="13827" max="13827" width="41.85546875" customWidth="1"/>
    <col min="13828" max="13828" width="9.28515625" customWidth="1"/>
    <col min="13829" max="13829" width="13.5703125" customWidth="1"/>
    <col min="13830" max="13830" width="15.140625" customWidth="1"/>
    <col min="13831" max="13831" width="10.140625" bestFit="1" customWidth="1"/>
    <col min="13834" max="13834" width="10.140625" bestFit="1" customWidth="1"/>
    <col min="14081" max="14081" width="3.42578125" customWidth="1"/>
    <col min="14082" max="14082" width="5" customWidth="1"/>
    <col min="14083" max="14083" width="41.85546875" customWidth="1"/>
    <col min="14084" max="14084" width="9.28515625" customWidth="1"/>
    <col min="14085" max="14085" width="13.5703125" customWidth="1"/>
    <col min="14086" max="14086" width="15.140625" customWidth="1"/>
    <col min="14087" max="14087" width="10.140625" bestFit="1" customWidth="1"/>
    <col min="14090" max="14090" width="10.140625" bestFit="1" customWidth="1"/>
    <col min="14337" max="14337" width="3.42578125" customWidth="1"/>
    <col min="14338" max="14338" width="5" customWidth="1"/>
    <col min="14339" max="14339" width="41.85546875" customWidth="1"/>
    <col min="14340" max="14340" width="9.28515625" customWidth="1"/>
    <col min="14341" max="14341" width="13.5703125" customWidth="1"/>
    <col min="14342" max="14342" width="15.140625" customWidth="1"/>
    <col min="14343" max="14343" width="10.140625" bestFit="1" customWidth="1"/>
    <col min="14346" max="14346" width="10.140625" bestFit="1" customWidth="1"/>
    <col min="14593" max="14593" width="3.42578125" customWidth="1"/>
    <col min="14594" max="14594" width="5" customWidth="1"/>
    <col min="14595" max="14595" width="41.85546875" customWidth="1"/>
    <col min="14596" max="14596" width="9.28515625" customWidth="1"/>
    <col min="14597" max="14597" width="13.5703125" customWidth="1"/>
    <col min="14598" max="14598" width="15.140625" customWidth="1"/>
    <col min="14599" max="14599" width="10.140625" bestFit="1" customWidth="1"/>
    <col min="14602" max="14602" width="10.140625" bestFit="1" customWidth="1"/>
    <col min="14849" max="14849" width="3.42578125" customWidth="1"/>
    <col min="14850" max="14850" width="5" customWidth="1"/>
    <col min="14851" max="14851" width="41.85546875" customWidth="1"/>
    <col min="14852" max="14852" width="9.28515625" customWidth="1"/>
    <col min="14853" max="14853" width="13.5703125" customWidth="1"/>
    <col min="14854" max="14854" width="15.140625" customWidth="1"/>
    <col min="14855" max="14855" width="10.140625" bestFit="1" customWidth="1"/>
    <col min="14858" max="14858" width="10.140625" bestFit="1" customWidth="1"/>
    <col min="15105" max="15105" width="3.42578125" customWidth="1"/>
    <col min="15106" max="15106" width="5" customWidth="1"/>
    <col min="15107" max="15107" width="41.85546875" customWidth="1"/>
    <col min="15108" max="15108" width="9.28515625" customWidth="1"/>
    <col min="15109" max="15109" width="13.5703125" customWidth="1"/>
    <col min="15110" max="15110" width="15.140625" customWidth="1"/>
    <col min="15111" max="15111" width="10.140625" bestFit="1" customWidth="1"/>
    <col min="15114" max="15114" width="10.140625" bestFit="1" customWidth="1"/>
    <col min="15361" max="15361" width="3.42578125" customWidth="1"/>
    <col min="15362" max="15362" width="5" customWidth="1"/>
    <col min="15363" max="15363" width="41.85546875" customWidth="1"/>
    <col min="15364" max="15364" width="9.28515625" customWidth="1"/>
    <col min="15365" max="15365" width="13.5703125" customWidth="1"/>
    <col min="15366" max="15366" width="15.140625" customWidth="1"/>
    <col min="15367" max="15367" width="10.140625" bestFit="1" customWidth="1"/>
    <col min="15370" max="15370" width="10.140625" bestFit="1" customWidth="1"/>
    <col min="15617" max="15617" width="3.42578125" customWidth="1"/>
    <col min="15618" max="15618" width="5" customWidth="1"/>
    <col min="15619" max="15619" width="41.85546875" customWidth="1"/>
    <col min="15620" max="15620" width="9.28515625" customWidth="1"/>
    <col min="15621" max="15621" width="13.5703125" customWidth="1"/>
    <col min="15622" max="15622" width="15.140625" customWidth="1"/>
    <col min="15623" max="15623" width="10.140625" bestFit="1" customWidth="1"/>
    <col min="15626" max="15626" width="10.140625" bestFit="1" customWidth="1"/>
    <col min="15873" max="15873" width="3.42578125" customWidth="1"/>
    <col min="15874" max="15874" width="5" customWidth="1"/>
    <col min="15875" max="15875" width="41.85546875" customWidth="1"/>
    <col min="15876" max="15876" width="9.28515625" customWidth="1"/>
    <col min="15877" max="15877" width="13.5703125" customWidth="1"/>
    <col min="15878" max="15878" width="15.140625" customWidth="1"/>
    <col min="15879" max="15879" width="10.140625" bestFit="1" customWidth="1"/>
    <col min="15882" max="15882" width="10.140625" bestFit="1" customWidth="1"/>
    <col min="16129" max="16129" width="3.42578125" customWidth="1"/>
    <col min="16130" max="16130" width="5" customWidth="1"/>
    <col min="16131" max="16131" width="41.85546875" customWidth="1"/>
    <col min="16132" max="16132" width="9.28515625" customWidth="1"/>
    <col min="16133" max="16133" width="13.5703125" customWidth="1"/>
    <col min="16134" max="16134" width="15.140625" customWidth="1"/>
    <col min="16135" max="16135" width="10.140625" bestFit="1" customWidth="1"/>
    <col min="16138" max="16138" width="10.140625" bestFit="1" customWidth="1"/>
  </cols>
  <sheetData>
    <row r="2" spans="2:18" s="216" customFormat="1" ht="24.75" customHeight="1">
      <c r="B2" s="213"/>
      <c r="C2" s="479" t="s">
        <v>416</v>
      </c>
      <c r="D2" s="479"/>
      <c r="E2" s="479"/>
      <c r="F2" s="214"/>
      <c r="G2" s="215"/>
      <c r="H2" s="215"/>
      <c r="I2" s="215"/>
      <c r="J2" s="215"/>
    </row>
    <row r="4" spans="2:18" s="169" customFormat="1" ht="15.75">
      <c r="B4" s="217" t="s">
        <v>239</v>
      </c>
      <c r="D4" s="166"/>
      <c r="F4" s="166"/>
      <c r="H4" s="218"/>
      <c r="I4" s="218"/>
      <c r="J4" s="218"/>
    </row>
    <row r="5" spans="2:18" ht="15">
      <c r="B5" s="6"/>
      <c r="C5" s="128"/>
      <c r="D5" s="129"/>
      <c r="E5" s="16"/>
      <c r="F5" s="129"/>
      <c r="G5" s="19"/>
    </row>
    <row r="6" spans="2:18" ht="15.95" customHeight="1">
      <c r="B6" s="6"/>
      <c r="C6" s="478"/>
      <c r="D6" s="478"/>
      <c r="E6" s="478"/>
      <c r="F6" s="129"/>
      <c r="G6" s="19"/>
    </row>
    <row r="7" spans="2:18" ht="18" customHeight="1">
      <c r="B7" s="131" t="s">
        <v>240</v>
      </c>
      <c r="C7" s="131" t="s">
        <v>241</v>
      </c>
      <c r="D7" s="131" t="s">
        <v>242</v>
      </c>
      <c r="E7" s="131" t="s">
        <v>243</v>
      </c>
      <c r="F7" s="131" t="s">
        <v>244</v>
      </c>
      <c r="G7" s="19"/>
    </row>
    <row r="8" spans="2:18" ht="18" customHeight="1">
      <c r="B8" s="131"/>
      <c r="C8" s="131"/>
      <c r="D8" s="131"/>
      <c r="E8" s="131" t="s">
        <v>84</v>
      </c>
      <c r="F8" s="131" t="s">
        <v>84</v>
      </c>
      <c r="G8" s="19"/>
    </row>
    <row r="9" spans="2:18" ht="159.75" customHeight="1">
      <c r="B9" s="132">
        <f>B6+1</f>
        <v>1</v>
      </c>
      <c r="C9" s="133" t="s">
        <v>245</v>
      </c>
      <c r="D9" s="134"/>
      <c r="E9" s="135"/>
      <c r="F9" s="134"/>
      <c r="G9" s="19"/>
      <c r="R9" s="136"/>
    </row>
    <row r="10" spans="2:18" ht="63">
      <c r="B10" s="137"/>
      <c r="C10" s="138" t="s">
        <v>246</v>
      </c>
      <c r="D10" s="134"/>
      <c r="E10" s="135"/>
      <c r="F10" s="134"/>
      <c r="G10" s="19"/>
    </row>
    <row r="11" spans="2:18" ht="5.0999999999999996" customHeight="1">
      <c r="B11" s="137"/>
      <c r="C11" s="138"/>
      <c r="D11" s="134"/>
      <c r="E11" s="135"/>
      <c r="F11" s="134"/>
      <c r="G11" s="19"/>
    </row>
    <row r="12" spans="2:18" ht="18" customHeight="1">
      <c r="B12" s="137"/>
      <c r="C12" s="139" t="s">
        <v>247</v>
      </c>
      <c r="D12" s="134">
        <v>1</v>
      </c>
      <c r="E12" s="135"/>
      <c r="F12" s="134">
        <f>D12*E12</f>
        <v>0</v>
      </c>
      <c r="G12" s="19"/>
    </row>
    <row r="13" spans="2:18" ht="15.95" customHeight="1">
      <c r="B13" s="6"/>
      <c r="C13" s="140"/>
      <c r="D13" s="131"/>
      <c r="E13"/>
      <c r="F13"/>
      <c r="G13" s="19"/>
    </row>
    <row r="14" spans="2:18" ht="94.5" customHeight="1">
      <c r="B14" s="141">
        <v>2</v>
      </c>
      <c r="C14" s="142" t="s">
        <v>248</v>
      </c>
      <c r="D14"/>
      <c r="E14"/>
      <c r="F14"/>
      <c r="G14" s="19"/>
    </row>
    <row r="15" spans="2:18" ht="5.0999999999999996" customHeight="1">
      <c r="B15" s="141"/>
      <c r="C15" s="142"/>
      <c r="D15"/>
      <c r="E15"/>
      <c r="F15"/>
      <c r="G15" s="19"/>
    </row>
    <row r="16" spans="2:18" ht="15.95" customHeight="1">
      <c r="B16" s="141"/>
      <c r="C16" s="143" t="s">
        <v>247</v>
      </c>
      <c r="D16" s="144">
        <v>2</v>
      </c>
      <c r="E16" s="145"/>
      <c r="F16" s="134">
        <f>D16*E16</f>
        <v>0</v>
      </c>
      <c r="G16" s="19"/>
    </row>
    <row r="17" spans="2:18" ht="15.95" customHeight="1">
      <c r="B17" s="141"/>
      <c r="C17" s="144"/>
      <c r="D17"/>
      <c r="E17"/>
      <c r="F17"/>
      <c r="G17" s="19"/>
    </row>
    <row r="18" spans="2:18" s="1" customFormat="1" ht="193.5" customHeight="1">
      <c r="B18" s="141">
        <v>3</v>
      </c>
      <c r="C18" s="146" t="s">
        <v>249</v>
      </c>
      <c r="D18"/>
      <c r="E18"/>
      <c r="F18"/>
      <c r="G18" s="19"/>
      <c r="K18"/>
      <c r="L18"/>
      <c r="M18"/>
      <c r="N18"/>
      <c r="O18"/>
      <c r="P18"/>
      <c r="Q18"/>
      <c r="R18"/>
    </row>
    <row r="19" spans="2:18" s="1" customFormat="1" ht="64.5" customHeight="1">
      <c r="B19" s="141"/>
      <c r="C19" s="147" t="s">
        <v>250</v>
      </c>
      <c r="D19"/>
      <c r="E19"/>
      <c r="F19"/>
      <c r="G19" s="19"/>
      <c r="K19"/>
      <c r="L19"/>
      <c r="M19"/>
      <c r="N19"/>
      <c r="O19"/>
      <c r="P19"/>
      <c r="Q19"/>
      <c r="R19"/>
    </row>
    <row r="20" spans="2:18" s="1" customFormat="1" ht="5.0999999999999996" customHeight="1">
      <c r="B20" s="141"/>
      <c r="C20" s="142"/>
      <c r="D20"/>
      <c r="E20"/>
      <c r="F20"/>
      <c r="G20" s="19"/>
      <c r="K20"/>
      <c r="L20"/>
      <c r="M20"/>
      <c r="N20"/>
      <c r="O20"/>
      <c r="P20"/>
      <c r="Q20"/>
      <c r="R20"/>
    </row>
    <row r="21" spans="2:18" s="1" customFormat="1" ht="15.95" customHeight="1">
      <c r="B21" s="141"/>
      <c r="C21" s="143" t="s">
        <v>247</v>
      </c>
      <c r="D21" s="144">
        <v>3</v>
      </c>
      <c r="E21" s="145"/>
      <c r="F21" s="134">
        <f>D21*E21</f>
        <v>0</v>
      </c>
      <c r="G21" s="19"/>
      <c r="K21"/>
      <c r="L21"/>
      <c r="M21"/>
      <c r="N21"/>
      <c r="O21"/>
      <c r="P21"/>
      <c r="Q21"/>
      <c r="R21"/>
    </row>
    <row r="22" spans="2:18" s="1" customFormat="1" ht="15.95" customHeight="1">
      <c r="B22" s="141"/>
      <c r="C22" s="148"/>
      <c r="D22" s="144"/>
      <c r="E22" s="145"/>
      <c r="F22" s="134"/>
      <c r="G22" s="19"/>
      <c r="K22"/>
      <c r="L22"/>
      <c r="M22"/>
      <c r="N22"/>
      <c r="O22"/>
      <c r="P22"/>
      <c r="Q22"/>
      <c r="R22"/>
    </row>
    <row r="23" spans="2:18" s="1" customFormat="1" ht="49.5" customHeight="1">
      <c r="B23" s="141">
        <v>4</v>
      </c>
      <c r="C23" s="149" t="s">
        <v>251</v>
      </c>
      <c r="D23" s="144"/>
      <c r="E23" s="145"/>
      <c r="F23" s="134"/>
      <c r="G23" s="19"/>
      <c r="K23"/>
      <c r="L23"/>
      <c r="M23"/>
      <c r="N23"/>
      <c r="O23"/>
      <c r="P23"/>
      <c r="Q23"/>
      <c r="R23"/>
    </row>
    <row r="24" spans="2:18" s="1" customFormat="1" ht="31.5">
      <c r="B24" s="6"/>
      <c r="C24" s="150" t="s">
        <v>252</v>
      </c>
      <c r="D24" s="131"/>
      <c r="E24"/>
      <c r="F24"/>
      <c r="G24" s="19"/>
      <c r="K24"/>
      <c r="L24"/>
      <c r="M24"/>
      <c r="N24"/>
      <c r="O24"/>
      <c r="P24"/>
      <c r="Q24"/>
      <c r="R24"/>
    </row>
    <row r="25" spans="2:18" s="1" customFormat="1" ht="5.0999999999999996" customHeight="1">
      <c r="B25" s="141"/>
      <c r="C25" s="151"/>
      <c r="D25" s="144"/>
      <c r="E25" s="144"/>
      <c r="F25"/>
      <c r="G25" s="19"/>
      <c r="K25"/>
      <c r="L25"/>
      <c r="M25"/>
      <c r="N25"/>
      <c r="O25"/>
      <c r="P25"/>
      <c r="Q25"/>
      <c r="R25"/>
    </row>
    <row r="26" spans="2:18" s="1" customFormat="1" ht="15.95" customHeight="1">
      <c r="B26" s="141"/>
      <c r="C26" s="152" t="s">
        <v>247</v>
      </c>
      <c r="D26" s="144">
        <v>1</v>
      </c>
      <c r="E26" s="144"/>
      <c r="F26" s="134">
        <f>D26*E26</f>
        <v>0</v>
      </c>
      <c r="G26" s="19"/>
      <c r="K26"/>
      <c r="L26"/>
      <c r="M26"/>
      <c r="N26"/>
      <c r="O26"/>
      <c r="P26"/>
      <c r="Q26"/>
      <c r="R26"/>
    </row>
    <row r="27" spans="2:18" s="1" customFormat="1" ht="15.95" customHeight="1">
      <c r="B27" s="144"/>
      <c r="C27"/>
      <c r="D27"/>
      <c r="E27"/>
      <c r="F27"/>
      <c r="G27" s="19"/>
      <c r="K27"/>
      <c r="L27"/>
      <c r="M27"/>
      <c r="N27"/>
      <c r="O27"/>
      <c r="P27"/>
      <c r="Q27"/>
      <c r="R27"/>
    </row>
    <row r="28" spans="2:18" s="1" customFormat="1" ht="47.25">
      <c r="B28" s="141">
        <v>5</v>
      </c>
      <c r="C28" s="153" t="s">
        <v>253</v>
      </c>
      <c r="D28" s="144"/>
      <c r="E28" s="144"/>
      <c r="F28"/>
      <c r="G28" s="19"/>
      <c r="K28"/>
      <c r="L28"/>
      <c r="M28"/>
      <c r="N28"/>
      <c r="O28"/>
      <c r="P28"/>
      <c r="Q28"/>
      <c r="R28"/>
    </row>
    <row r="29" spans="2:18" s="1" customFormat="1" ht="5.0999999999999996" customHeight="1">
      <c r="B29" s="141"/>
      <c r="C29" s="154"/>
      <c r="D29" s="144"/>
      <c r="E29" s="144"/>
      <c r="F29"/>
      <c r="G29" s="19"/>
      <c r="K29"/>
      <c r="L29"/>
      <c r="M29"/>
      <c r="N29"/>
      <c r="O29"/>
      <c r="P29"/>
      <c r="Q29"/>
      <c r="R29"/>
    </row>
    <row r="30" spans="2:18" s="1" customFormat="1" ht="15.95" customHeight="1">
      <c r="B30" s="144"/>
      <c r="C30" s="143" t="s">
        <v>247</v>
      </c>
      <c r="D30" s="144">
        <v>2</v>
      </c>
      <c r="E30" s="144"/>
      <c r="F30" s="134">
        <f>D30*E30</f>
        <v>0</v>
      </c>
      <c r="G30" s="19"/>
      <c r="K30"/>
      <c r="L30"/>
      <c r="M30"/>
      <c r="N30"/>
      <c r="O30"/>
      <c r="P30"/>
      <c r="Q30"/>
      <c r="R30"/>
    </row>
    <row r="31" spans="2:18" s="1" customFormat="1" ht="15.95" customHeight="1">
      <c r="B31" s="144"/>
      <c r="C31" s="143"/>
      <c r="D31" s="144"/>
      <c r="E31" s="144"/>
      <c r="F31" s="134"/>
      <c r="G31" s="19"/>
      <c r="K31"/>
      <c r="L31"/>
      <c r="M31"/>
      <c r="N31"/>
      <c r="O31"/>
      <c r="P31"/>
      <c r="Q31"/>
      <c r="R31"/>
    </row>
    <row r="32" spans="2:18" s="1" customFormat="1" ht="110.25">
      <c r="B32" s="141">
        <v>6</v>
      </c>
      <c r="C32" s="155" t="s">
        <v>254</v>
      </c>
      <c r="D32" s="144"/>
      <c r="E32" s="144"/>
      <c r="F32" s="134"/>
      <c r="G32" s="19"/>
      <c r="K32"/>
      <c r="L32"/>
      <c r="M32"/>
      <c r="N32"/>
      <c r="O32"/>
      <c r="P32"/>
      <c r="Q32"/>
      <c r="R32"/>
    </row>
    <row r="33" spans="2:18" s="1" customFormat="1" ht="5.0999999999999996" customHeight="1">
      <c r="B33" s="144"/>
      <c r="C33" s="143"/>
      <c r="D33" s="144"/>
      <c r="E33" s="144"/>
      <c r="F33" s="134"/>
      <c r="G33" s="19"/>
      <c r="K33"/>
      <c r="L33"/>
      <c r="M33"/>
      <c r="N33"/>
      <c r="O33"/>
      <c r="P33"/>
      <c r="Q33"/>
      <c r="R33"/>
    </row>
    <row r="34" spans="2:18" s="1" customFormat="1" ht="15.95" customHeight="1">
      <c r="B34" s="144"/>
      <c r="C34" s="152" t="s">
        <v>247</v>
      </c>
      <c r="D34" s="144">
        <v>1</v>
      </c>
      <c r="E34" s="144"/>
      <c r="F34" s="134">
        <f>D34*E34</f>
        <v>0</v>
      </c>
      <c r="G34" s="19"/>
      <c r="K34"/>
      <c r="L34"/>
      <c r="M34"/>
      <c r="N34"/>
      <c r="O34"/>
      <c r="P34"/>
      <c r="Q34"/>
      <c r="R34"/>
    </row>
    <row r="35" spans="2:18" s="1" customFormat="1" ht="15.95" customHeight="1">
      <c r="B35" s="144"/>
      <c r="C35" s="143"/>
      <c r="D35" s="144"/>
      <c r="E35" s="144"/>
      <c r="F35" s="134"/>
      <c r="G35" s="19"/>
      <c r="K35"/>
      <c r="L35"/>
      <c r="M35"/>
      <c r="N35"/>
      <c r="O35"/>
      <c r="P35"/>
      <c r="Q35"/>
      <c r="R35"/>
    </row>
    <row r="36" spans="2:18" s="1" customFormat="1" ht="31.5">
      <c r="B36" s="132">
        <f>B32+1</f>
        <v>7</v>
      </c>
      <c r="C36" s="142" t="s">
        <v>255</v>
      </c>
      <c r="D36"/>
      <c r="E36"/>
      <c r="F36"/>
      <c r="G36" s="19"/>
      <c r="K36"/>
      <c r="L36"/>
      <c r="M36"/>
      <c r="N36"/>
      <c r="O36"/>
      <c r="P36"/>
      <c r="Q36"/>
      <c r="R36"/>
    </row>
    <row r="37" spans="2:18" s="1" customFormat="1" ht="15.95" customHeight="1">
      <c r="B37" s="141"/>
      <c r="C37" s="142" t="s">
        <v>256</v>
      </c>
      <c r="D37"/>
      <c r="E37"/>
      <c r="F37"/>
      <c r="G37" s="19"/>
      <c r="K37"/>
      <c r="L37"/>
      <c r="M37"/>
      <c r="N37"/>
      <c r="O37"/>
      <c r="P37"/>
      <c r="Q37"/>
      <c r="R37"/>
    </row>
    <row r="38" spans="2:18" s="1" customFormat="1" ht="15.95" customHeight="1">
      <c r="B38" s="141"/>
      <c r="C38" s="142" t="s">
        <v>257</v>
      </c>
      <c r="D38"/>
      <c r="E38"/>
      <c r="F38"/>
      <c r="G38" s="19"/>
      <c r="K38"/>
      <c r="L38"/>
      <c r="M38"/>
      <c r="N38"/>
      <c r="O38"/>
      <c r="P38"/>
      <c r="Q38"/>
      <c r="R38"/>
    </row>
    <row r="39" spans="2:18" s="1" customFormat="1" ht="15.95" customHeight="1">
      <c r="B39" s="141"/>
      <c r="C39" s="142" t="s">
        <v>258</v>
      </c>
      <c r="D39"/>
      <c r="E39" t="s">
        <v>212</v>
      </c>
      <c r="F39"/>
      <c r="G39" s="19"/>
      <c r="K39"/>
      <c r="L39"/>
      <c r="M39"/>
      <c r="N39"/>
      <c r="O39"/>
      <c r="P39"/>
      <c r="Q39"/>
      <c r="R39"/>
    </row>
    <row r="40" spans="2:18" s="1" customFormat="1" ht="15.95" customHeight="1">
      <c r="B40" s="141"/>
      <c r="C40" s="142" t="s">
        <v>259</v>
      </c>
      <c r="D40"/>
      <c r="E40"/>
      <c r="F40"/>
      <c r="G40" s="19"/>
      <c r="K40"/>
      <c r="L40"/>
      <c r="M40"/>
      <c r="N40"/>
      <c r="O40"/>
      <c r="P40"/>
      <c r="Q40"/>
      <c r="R40"/>
    </row>
    <row r="41" spans="2:18" s="1" customFormat="1" ht="15.95" customHeight="1">
      <c r="B41" s="141"/>
      <c r="C41" s="142" t="s">
        <v>260</v>
      </c>
      <c r="D41"/>
      <c r="E41"/>
      <c r="F41"/>
      <c r="G41" s="19"/>
      <c r="K41"/>
      <c r="L41"/>
      <c r="M41"/>
      <c r="N41"/>
      <c r="O41"/>
      <c r="P41"/>
      <c r="Q41"/>
      <c r="R41"/>
    </row>
    <row r="42" spans="2:18" s="1" customFormat="1" ht="15.95" customHeight="1">
      <c r="B42" s="141"/>
      <c r="C42" s="142" t="s">
        <v>261</v>
      </c>
      <c r="D42"/>
      <c r="E42"/>
      <c r="F42"/>
      <c r="G42" s="19"/>
      <c r="K42"/>
      <c r="L42"/>
      <c r="M42"/>
      <c r="N42"/>
      <c r="O42"/>
      <c r="P42"/>
      <c r="Q42"/>
      <c r="R42"/>
    </row>
    <row r="43" spans="2:18" s="1" customFormat="1" ht="31.5">
      <c r="B43" s="141"/>
      <c r="C43" s="142" t="s">
        <v>262</v>
      </c>
      <c r="D43"/>
      <c r="E43"/>
      <c r="F43"/>
      <c r="G43" s="19"/>
      <c r="K43"/>
      <c r="L43"/>
      <c r="M43"/>
      <c r="N43"/>
      <c r="O43"/>
      <c r="P43"/>
      <c r="Q43"/>
      <c r="R43"/>
    </row>
    <row r="44" spans="2:18" s="1" customFormat="1" ht="15.95" customHeight="1">
      <c r="B44" s="141"/>
      <c r="C44" s="142" t="s">
        <v>263</v>
      </c>
      <c r="D44"/>
      <c r="E44"/>
      <c r="F44"/>
      <c r="G44" s="19"/>
      <c r="K44"/>
      <c r="L44"/>
      <c r="M44"/>
      <c r="N44"/>
      <c r="O44"/>
      <c r="P44"/>
      <c r="Q44"/>
      <c r="R44"/>
    </row>
    <row r="45" spans="2:18" s="1" customFormat="1" ht="15.95" customHeight="1">
      <c r="B45" s="144"/>
      <c r="C45" s="142" t="s">
        <v>264</v>
      </c>
      <c r="D45"/>
      <c r="E45"/>
      <c r="F45"/>
      <c r="G45" s="19"/>
      <c r="K45"/>
      <c r="L45"/>
      <c r="M45"/>
      <c r="N45"/>
      <c r="O45"/>
      <c r="P45"/>
      <c r="Q45"/>
      <c r="R45"/>
    </row>
    <row r="46" spans="2:18" s="1" customFormat="1" ht="15.95" customHeight="1">
      <c r="B46" s="144"/>
      <c r="C46" s="142" t="s">
        <v>265</v>
      </c>
      <c r="D46" s="156"/>
      <c r="E46"/>
      <c r="F46"/>
      <c r="G46" s="19"/>
      <c r="K46"/>
      <c r="L46"/>
      <c r="M46"/>
      <c r="N46"/>
      <c r="O46"/>
      <c r="P46"/>
      <c r="Q46"/>
      <c r="R46"/>
    </row>
    <row r="47" spans="2:18" s="1" customFormat="1" ht="15.95" customHeight="1">
      <c r="B47" s="144"/>
      <c r="C47" s="142" t="s">
        <v>266</v>
      </c>
      <c r="D47" s="156"/>
      <c r="E47"/>
      <c r="F47"/>
      <c r="G47" s="19"/>
      <c r="K47"/>
      <c r="L47"/>
      <c r="M47"/>
      <c r="N47"/>
      <c r="O47"/>
      <c r="P47"/>
      <c r="Q47"/>
      <c r="R47"/>
    </row>
    <row r="48" spans="2:18" s="1" customFormat="1" ht="15.95" customHeight="1">
      <c r="B48" s="144"/>
      <c r="C48" s="142" t="s">
        <v>267</v>
      </c>
      <c r="D48"/>
      <c r="E48"/>
      <c r="F48"/>
      <c r="G48" s="19"/>
      <c r="K48"/>
      <c r="L48"/>
      <c r="M48"/>
      <c r="N48"/>
      <c r="O48"/>
      <c r="P48"/>
      <c r="Q48"/>
      <c r="R48"/>
    </row>
    <row r="49" spans="2:18" s="1" customFormat="1" ht="15.95" customHeight="1">
      <c r="B49"/>
      <c r="C49" s="142" t="s">
        <v>268</v>
      </c>
      <c r="D49"/>
      <c r="E49"/>
      <c r="F49"/>
      <c r="G49" s="19"/>
      <c r="K49"/>
      <c r="L49"/>
      <c r="M49"/>
      <c r="N49"/>
      <c r="O49"/>
      <c r="P49"/>
      <c r="Q49"/>
      <c r="R49"/>
    </row>
    <row r="50" spans="2:18" s="1" customFormat="1" ht="31.5">
      <c r="B50" s="141"/>
      <c r="C50" s="157" t="s">
        <v>269</v>
      </c>
      <c r="D50"/>
      <c r="E50" s="156"/>
      <c r="F50"/>
      <c r="G50" s="19"/>
      <c r="K50"/>
      <c r="L50"/>
      <c r="M50"/>
      <c r="N50"/>
      <c r="O50"/>
      <c r="P50"/>
      <c r="Q50"/>
      <c r="R50"/>
    </row>
    <row r="51" spans="2:18" s="1" customFormat="1" ht="5.0999999999999996" customHeight="1">
      <c r="B51" s="141"/>
      <c r="C51" s="157"/>
      <c r="D51"/>
      <c r="E51" s="156"/>
      <c r="F51"/>
      <c r="G51" s="19"/>
      <c r="K51"/>
      <c r="L51"/>
      <c r="M51"/>
      <c r="N51"/>
      <c r="O51"/>
      <c r="P51"/>
      <c r="Q51"/>
      <c r="R51"/>
    </row>
    <row r="52" spans="2:18" s="1" customFormat="1" ht="18" customHeight="1">
      <c r="B52" s="141"/>
      <c r="C52" s="143" t="s">
        <v>247</v>
      </c>
      <c r="D52" s="144">
        <v>1</v>
      </c>
      <c r="E52" s="144"/>
      <c r="F52" s="134">
        <f>D52*E52</f>
        <v>0</v>
      </c>
      <c r="G52" s="19"/>
      <c r="K52"/>
      <c r="L52"/>
      <c r="M52"/>
      <c r="N52"/>
      <c r="O52"/>
      <c r="P52"/>
      <c r="Q52"/>
      <c r="R52"/>
    </row>
    <row r="53" spans="2:18" s="1" customFormat="1" ht="18" customHeight="1">
      <c r="B53" s="6"/>
      <c r="C53" s="140"/>
      <c r="D53" s="131"/>
      <c r="E53"/>
      <c r="F53"/>
      <c r="G53" s="19"/>
      <c r="K53"/>
      <c r="L53"/>
      <c r="M53"/>
      <c r="N53"/>
      <c r="O53"/>
      <c r="P53"/>
      <c r="Q53"/>
      <c r="R53"/>
    </row>
    <row r="54" spans="2:18" s="1" customFormat="1" ht="141.75">
      <c r="B54" s="132">
        <f>B36+1</f>
        <v>8</v>
      </c>
      <c r="C54" s="133" t="s">
        <v>270</v>
      </c>
      <c r="D54"/>
      <c r="E54"/>
      <c r="F54"/>
      <c r="G54" s="19"/>
      <c r="K54"/>
      <c r="L54"/>
      <c r="M54"/>
      <c r="N54"/>
      <c r="O54"/>
      <c r="P54"/>
      <c r="Q54"/>
      <c r="R54"/>
    </row>
    <row r="55" spans="2:18" s="1" customFormat="1" ht="15.95" customHeight="1">
      <c r="B55" s="132"/>
      <c r="C55" s="133" t="s">
        <v>271</v>
      </c>
      <c r="D55"/>
      <c r="E55"/>
      <c r="F55"/>
      <c r="G55" s="19"/>
      <c r="K55"/>
      <c r="L55"/>
      <c r="M55"/>
      <c r="N55"/>
      <c r="O55"/>
      <c r="P55"/>
      <c r="Q55"/>
      <c r="R55"/>
    </row>
    <row r="56" spans="2:18" s="1" customFormat="1" ht="18" customHeight="1">
      <c r="B56" s="6"/>
      <c r="C56" s="138" t="s">
        <v>272</v>
      </c>
      <c r="D56"/>
      <c r="E56"/>
      <c r="F56"/>
      <c r="G56" s="19"/>
      <c r="K56"/>
      <c r="L56"/>
      <c r="M56"/>
      <c r="N56"/>
      <c r="O56"/>
      <c r="P56"/>
      <c r="Q56"/>
      <c r="R56"/>
    </row>
    <row r="57" spans="2:18" s="1" customFormat="1" ht="5.0999999999999996" customHeight="1">
      <c r="B57" s="6"/>
      <c r="C57" s="140"/>
      <c r="D57" s="131"/>
      <c r="E57"/>
      <c r="F57"/>
      <c r="G57" s="19"/>
      <c r="K57"/>
      <c r="L57"/>
      <c r="M57"/>
      <c r="N57"/>
      <c r="O57"/>
      <c r="P57"/>
      <c r="Q57"/>
      <c r="R57"/>
    </row>
    <row r="58" spans="2:18" s="1" customFormat="1" ht="15.95" customHeight="1">
      <c r="B58" s="6"/>
      <c r="C58" s="158" t="s">
        <v>247</v>
      </c>
      <c r="D58" s="134">
        <v>1</v>
      </c>
      <c r="E58" s="135"/>
      <c r="F58" s="134">
        <f>D58*E58</f>
        <v>0</v>
      </c>
      <c r="G58" s="19"/>
      <c r="K58"/>
      <c r="L58"/>
      <c r="M58"/>
      <c r="N58"/>
      <c r="O58"/>
      <c r="P58"/>
      <c r="Q58"/>
      <c r="R58"/>
    </row>
    <row r="59" spans="2:18" s="1" customFormat="1" ht="15.95" customHeight="1">
      <c r="B59" s="6"/>
      <c r="C59" s="158"/>
      <c r="D59" s="134"/>
      <c r="E59" s="135"/>
      <c r="F59" s="134"/>
      <c r="G59" s="19"/>
      <c r="K59"/>
      <c r="L59"/>
      <c r="M59"/>
      <c r="N59"/>
      <c r="O59"/>
      <c r="P59"/>
      <c r="Q59"/>
      <c r="R59"/>
    </row>
    <row r="60" spans="2:18" s="1" customFormat="1" ht="15.95" customHeight="1">
      <c r="B60" s="132">
        <f>B54+1</f>
        <v>9</v>
      </c>
      <c r="C60" s="135" t="s">
        <v>273</v>
      </c>
      <c r="D60" s="134"/>
      <c r="E60" s="135"/>
      <c r="F60" s="134"/>
      <c r="G60" s="19"/>
      <c r="K60"/>
      <c r="L60"/>
      <c r="M60"/>
      <c r="N60"/>
      <c r="O60"/>
      <c r="P60"/>
      <c r="Q60"/>
      <c r="R60"/>
    </row>
    <row r="61" spans="2:18" s="1" customFormat="1" ht="15.95" customHeight="1">
      <c r="B61" s="132"/>
      <c r="C61" s="135" t="s">
        <v>274</v>
      </c>
      <c r="D61" s="134"/>
      <c r="E61" s="135"/>
      <c r="F61" s="134"/>
      <c r="G61" s="19"/>
      <c r="K61"/>
      <c r="L61"/>
      <c r="M61"/>
      <c r="N61"/>
      <c r="O61"/>
      <c r="P61"/>
      <c r="Q61"/>
      <c r="R61"/>
    </row>
    <row r="62" spans="2:18" s="1" customFormat="1" ht="5.0999999999999996" customHeight="1">
      <c r="B62" s="132"/>
      <c r="C62" s="135"/>
      <c r="D62" s="134"/>
      <c r="E62" s="135"/>
      <c r="F62" s="134"/>
      <c r="G62" s="19"/>
      <c r="K62"/>
      <c r="L62"/>
      <c r="M62"/>
      <c r="N62"/>
      <c r="O62"/>
      <c r="P62"/>
      <c r="Q62"/>
      <c r="R62"/>
    </row>
    <row r="63" spans="2:18" s="1" customFormat="1" ht="15.95" customHeight="1">
      <c r="B63" s="6"/>
      <c r="C63" s="158" t="s">
        <v>247</v>
      </c>
      <c r="D63" s="134">
        <v>1</v>
      </c>
      <c r="E63" s="135"/>
      <c r="F63" s="134">
        <f>D63*E63</f>
        <v>0</v>
      </c>
      <c r="G63" s="19"/>
      <c r="K63"/>
      <c r="L63"/>
      <c r="M63"/>
      <c r="N63"/>
      <c r="O63"/>
      <c r="P63"/>
      <c r="Q63"/>
      <c r="R63"/>
    </row>
    <row r="64" spans="2:18" s="1" customFormat="1" ht="15.95" customHeight="1">
      <c r="B64" s="6"/>
      <c r="C64" s="158"/>
      <c r="D64" s="134"/>
      <c r="E64" s="135"/>
      <c r="F64" s="134"/>
      <c r="G64" s="19"/>
      <c r="K64"/>
      <c r="L64"/>
      <c r="M64"/>
      <c r="N64"/>
      <c r="O64"/>
      <c r="P64"/>
      <c r="Q64"/>
      <c r="R64"/>
    </row>
    <row r="65" spans="2:18" s="1" customFormat="1" ht="63.75" customHeight="1">
      <c r="B65" s="132">
        <f>B60+1</f>
        <v>10</v>
      </c>
      <c r="C65" s="138" t="s">
        <v>275</v>
      </c>
      <c r="D65" s="134"/>
      <c r="E65" s="135"/>
      <c r="F65" s="134"/>
      <c r="G65" s="19"/>
      <c r="K65"/>
      <c r="L65"/>
      <c r="M65"/>
      <c r="N65"/>
      <c r="O65"/>
      <c r="P65"/>
      <c r="Q65"/>
      <c r="R65"/>
    </row>
    <row r="66" spans="2:18" ht="5.0999999999999996" customHeight="1">
      <c r="B66" s="6"/>
      <c r="C66" s="158"/>
      <c r="D66" s="134"/>
      <c r="E66" s="135"/>
      <c r="F66" s="134"/>
      <c r="G66" s="19"/>
    </row>
    <row r="67" spans="2:18" ht="18" customHeight="1">
      <c r="B67" s="6"/>
      <c r="C67" s="158" t="s">
        <v>247</v>
      </c>
      <c r="D67" s="134">
        <v>1</v>
      </c>
      <c r="E67" s="135"/>
      <c r="F67" s="134">
        <f>D67*E67</f>
        <v>0</v>
      </c>
      <c r="G67" s="19"/>
    </row>
    <row r="68" spans="2:18" ht="18" customHeight="1">
      <c r="B68" s="6"/>
      <c r="C68" s="158"/>
      <c r="D68" s="134"/>
      <c r="E68" s="135"/>
      <c r="F68" s="134"/>
      <c r="G68" s="19"/>
    </row>
    <row r="69" spans="2:18" ht="63">
      <c r="B69" s="132">
        <f>B65+1</f>
        <v>11</v>
      </c>
      <c r="C69" s="133" t="s">
        <v>276</v>
      </c>
      <c r="D69" s="159"/>
      <c r="E69" s="160"/>
      <c r="F69" s="134"/>
      <c r="G69" s="19"/>
    </row>
    <row r="70" spans="2:18" ht="5.0999999999999996" customHeight="1">
      <c r="B70" s="161"/>
      <c r="C70" s="162"/>
      <c r="D70" s="159"/>
      <c r="E70" s="160"/>
      <c r="F70" s="134"/>
      <c r="G70" s="19"/>
    </row>
    <row r="71" spans="2:18" s="163" customFormat="1" ht="15.95" customHeight="1">
      <c r="B71" s="161"/>
      <c r="C71" s="158" t="s">
        <v>247</v>
      </c>
      <c r="D71" s="134">
        <v>1</v>
      </c>
      <c r="E71" s="135"/>
      <c r="F71" s="134">
        <f>D71*E71</f>
        <v>0</v>
      </c>
      <c r="H71" s="34"/>
      <c r="I71" s="34"/>
      <c r="J71" s="34"/>
    </row>
    <row r="72" spans="2:18" ht="15.95" customHeight="1">
      <c r="B72" s="161"/>
      <c r="C72" s="162"/>
      <c r="D72" s="159"/>
      <c r="E72" s="160"/>
      <c r="F72" s="134"/>
      <c r="G72" s="19"/>
    </row>
    <row r="73" spans="2:18" s="19" customFormat="1" ht="31.5">
      <c r="B73" s="132">
        <f>B69+1</f>
        <v>12</v>
      </c>
      <c r="C73" s="142" t="s">
        <v>277</v>
      </c>
      <c r="D73" s="134"/>
      <c r="E73" s="135"/>
      <c r="F73" s="134"/>
      <c r="H73" s="1"/>
      <c r="I73" s="1"/>
      <c r="J73" s="1"/>
    </row>
    <row r="74" spans="2:18" s="19" customFormat="1" ht="15.95" customHeight="1">
      <c r="B74" s="132"/>
      <c r="C74" s="142" t="s">
        <v>278</v>
      </c>
      <c r="D74" s="134"/>
      <c r="E74" s="135"/>
      <c r="F74" s="134"/>
      <c r="H74" s="1"/>
      <c r="I74" s="1"/>
      <c r="J74" s="1"/>
    </row>
    <row r="75" spans="2:18" s="19" customFormat="1" ht="15.95" customHeight="1">
      <c r="B75" s="132"/>
      <c r="C75" s="142" t="s">
        <v>279</v>
      </c>
      <c r="D75" s="134"/>
      <c r="E75" s="135"/>
      <c r="F75" s="134"/>
      <c r="H75" s="1"/>
      <c r="I75" s="1"/>
      <c r="J75" s="1"/>
    </row>
    <row r="76" spans="2:18" s="19" customFormat="1" ht="15.95" customHeight="1">
      <c r="B76" s="132"/>
      <c r="C76" s="142" t="s">
        <v>280</v>
      </c>
      <c r="D76" s="134"/>
      <c r="E76" s="135"/>
      <c r="F76" s="134"/>
      <c r="H76" s="1"/>
      <c r="I76" s="1"/>
      <c r="J76" s="1"/>
    </row>
    <row r="77" spans="2:18" s="19" customFormat="1" ht="15.95" customHeight="1">
      <c r="B77" s="132"/>
      <c r="C77" s="142" t="s">
        <v>260</v>
      </c>
      <c r="D77" s="134"/>
      <c r="E77" s="135"/>
      <c r="F77" s="134"/>
      <c r="H77" s="1"/>
      <c r="I77" s="1"/>
      <c r="J77" s="1"/>
    </row>
    <row r="78" spans="2:18" s="19" customFormat="1" ht="15.95" customHeight="1">
      <c r="B78" s="132"/>
      <c r="C78" s="142" t="s">
        <v>281</v>
      </c>
      <c r="D78" s="134"/>
      <c r="E78" s="135"/>
      <c r="F78" s="134"/>
      <c r="H78" s="1"/>
      <c r="I78" s="1"/>
      <c r="J78" s="1"/>
    </row>
    <row r="79" spans="2:18" s="19" customFormat="1" ht="15.95" customHeight="1">
      <c r="B79" s="132"/>
      <c r="C79" s="142" t="s">
        <v>282</v>
      </c>
      <c r="D79" s="134"/>
      <c r="E79" s="135"/>
      <c r="F79" s="134"/>
      <c r="H79" s="1"/>
      <c r="I79" s="1"/>
      <c r="J79" s="1"/>
    </row>
    <row r="80" spans="2:18" s="19" customFormat="1" ht="15.95" customHeight="1">
      <c r="B80" s="132"/>
      <c r="C80" s="142" t="s">
        <v>283</v>
      </c>
      <c r="D80" s="134"/>
      <c r="E80" s="135"/>
      <c r="F80" s="134"/>
      <c r="H80" s="1"/>
      <c r="I80" s="1"/>
      <c r="J80" s="1"/>
    </row>
    <row r="81" spans="2:10" s="19" customFormat="1" ht="31.5">
      <c r="B81" s="132"/>
      <c r="C81" s="489" t="s">
        <v>904</v>
      </c>
      <c r="D81" s="134"/>
      <c r="E81" s="135"/>
      <c r="F81" s="134"/>
      <c r="H81" s="1"/>
      <c r="I81" s="1"/>
      <c r="J81" s="1"/>
    </row>
    <row r="82" spans="2:10" s="19" customFormat="1" ht="15.95" customHeight="1">
      <c r="B82" s="132"/>
      <c r="C82" s="142" t="s">
        <v>263</v>
      </c>
      <c r="D82" s="134"/>
      <c r="E82" s="135"/>
      <c r="F82" s="134"/>
      <c r="H82" s="1"/>
      <c r="I82" s="1"/>
      <c r="J82" s="1"/>
    </row>
    <row r="83" spans="2:10" s="19" customFormat="1" ht="31.5">
      <c r="B83" s="132"/>
      <c r="C83" s="157" t="s">
        <v>284</v>
      </c>
      <c r="D83" s="134"/>
      <c r="E83" s="135"/>
      <c r="F83" s="134"/>
      <c r="H83" s="1"/>
      <c r="I83" s="1"/>
      <c r="J83" s="1"/>
    </row>
    <row r="84" spans="2:10" s="19" customFormat="1" ht="5.0999999999999996" customHeight="1">
      <c r="B84" s="137"/>
      <c r="C84" s="164"/>
      <c r="D84" s="134"/>
      <c r="E84" s="135"/>
      <c r="F84" s="134"/>
      <c r="H84" s="1"/>
      <c r="I84" s="1"/>
      <c r="J84" s="1"/>
    </row>
    <row r="85" spans="2:10" s="19" customFormat="1" ht="15.95" customHeight="1">
      <c r="B85" s="137"/>
      <c r="C85" s="158" t="s">
        <v>247</v>
      </c>
      <c r="D85" s="134">
        <v>1</v>
      </c>
      <c r="E85" s="135"/>
      <c r="F85" s="134">
        <f>D85*E85</f>
        <v>0</v>
      </c>
      <c r="H85" s="1"/>
      <c r="I85" s="1"/>
      <c r="J85" s="1"/>
    </row>
    <row r="86" spans="2:10" s="19" customFormat="1" ht="15.95" customHeight="1">
      <c r="B86" s="137"/>
      <c r="C86" s="130"/>
      <c r="D86" s="134"/>
      <c r="E86" s="135"/>
      <c r="F86" s="134"/>
      <c r="H86" s="1"/>
      <c r="I86" s="1"/>
      <c r="J86" s="1"/>
    </row>
    <row r="87" spans="2:10" s="19" customFormat="1" ht="31.5">
      <c r="B87" s="132">
        <f>B73+1</f>
        <v>13</v>
      </c>
      <c r="C87" s="165" t="s">
        <v>285</v>
      </c>
      <c r="D87" s="134"/>
      <c r="E87" s="135"/>
      <c r="F87" s="134"/>
      <c r="H87" s="1"/>
      <c r="I87" s="1"/>
      <c r="J87" s="1"/>
    </row>
    <row r="88" spans="2:10" s="19" customFormat="1" ht="15.95" customHeight="1">
      <c r="B88" s="132"/>
      <c r="C88" s="142" t="s">
        <v>286</v>
      </c>
      <c r="D88" s="134"/>
      <c r="E88" s="135"/>
      <c r="F88" s="134"/>
      <c r="H88" s="1"/>
      <c r="I88" s="1"/>
      <c r="J88" s="1"/>
    </row>
    <row r="89" spans="2:10" s="19" customFormat="1" ht="15.95" customHeight="1">
      <c r="B89" s="132"/>
      <c r="C89" s="142" t="s">
        <v>287</v>
      </c>
      <c r="D89" s="134"/>
      <c r="E89" s="135"/>
      <c r="F89" s="134"/>
      <c r="H89" s="1"/>
      <c r="I89" s="1"/>
      <c r="J89" s="1"/>
    </row>
    <row r="90" spans="2:10" s="19" customFormat="1" ht="15.95" customHeight="1">
      <c r="B90" s="132"/>
      <c r="C90" s="142" t="s">
        <v>288</v>
      </c>
      <c r="D90" s="134"/>
      <c r="E90" s="135"/>
      <c r="F90" s="134"/>
      <c r="H90" s="1"/>
      <c r="I90" s="1"/>
      <c r="J90" s="1"/>
    </row>
    <row r="91" spans="2:10" s="19" customFormat="1" ht="15.95" customHeight="1">
      <c r="B91" s="132"/>
      <c r="C91" s="142" t="s">
        <v>289</v>
      </c>
      <c r="D91" s="134"/>
      <c r="E91" s="135"/>
      <c r="F91" s="134"/>
      <c r="H91" s="1"/>
      <c r="I91" s="1"/>
      <c r="J91" s="1"/>
    </row>
    <row r="92" spans="2:10" s="19" customFormat="1" ht="15.95" customHeight="1">
      <c r="B92" s="132"/>
      <c r="C92" s="489" t="s">
        <v>905</v>
      </c>
      <c r="D92" s="134"/>
      <c r="E92" s="135"/>
      <c r="F92" s="134"/>
      <c r="H92" s="1"/>
      <c r="I92" s="1"/>
      <c r="J92" s="1"/>
    </row>
    <row r="93" spans="2:10" s="19" customFormat="1" ht="15.95" customHeight="1">
      <c r="B93" s="132"/>
      <c r="C93" s="142" t="s">
        <v>282</v>
      </c>
      <c r="D93" s="134"/>
      <c r="E93" s="135"/>
      <c r="F93" s="134"/>
      <c r="H93" s="1"/>
      <c r="I93" s="1"/>
      <c r="J93" s="1"/>
    </row>
    <row r="94" spans="2:10" s="19" customFormat="1" ht="15.95" customHeight="1">
      <c r="B94" s="132"/>
      <c r="C94" s="142" t="s">
        <v>290</v>
      </c>
      <c r="D94" s="134"/>
      <c r="E94" s="135"/>
      <c r="F94" s="134"/>
      <c r="H94" s="1"/>
      <c r="I94" s="1"/>
      <c r="J94" s="1"/>
    </row>
    <row r="95" spans="2:10" s="19" customFormat="1" ht="15.95" customHeight="1">
      <c r="B95" s="132"/>
      <c r="C95" s="142" t="s">
        <v>291</v>
      </c>
      <c r="D95" s="134"/>
      <c r="E95" s="135"/>
      <c r="F95" s="134"/>
      <c r="H95" s="1"/>
      <c r="I95" s="1"/>
      <c r="J95" s="1"/>
    </row>
    <row r="96" spans="2:10" s="19" customFormat="1" ht="15.95" customHeight="1">
      <c r="B96" s="132"/>
      <c r="C96" s="142" t="s">
        <v>292</v>
      </c>
      <c r="D96" s="134"/>
      <c r="E96" s="135"/>
      <c r="F96" s="134"/>
      <c r="H96" s="1"/>
      <c r="I96" s="1"/>
      <c r="J96" s="1"/>
    </row>
    <row r="97" spans="2:10" s="19" customFormat="1" ht="15.95" customHeight="1">
      <c r="B97" s="132"/>
      <c r="C97" s="142" t="s">
        <v>282</v>
      </c>
      <c r="D97" s="134"/>
      <c r="E97" s="135"/>
      <c r="F97" s="134"/>
      <c r="H97" s="1"/>
      <c r="I97" s="1"/>
      <c r="J97" s="1"/>
    </row>
    <row r="98" spans="2:10" s="19" customFormat="1" ht="15.95" customHeight="1">
      <c r="B98" s="132"/>
      <c r="C98" s="142" t="s">
        <v>293</v>
      </c>
      <c r="D98" s="134"/>
      <c r="E98" s="135"/>
      <c r="F98" s="134"/>
      <c r="H98" s="1"/>
      <c r="I98" s="1"/>
      <c r="J98" s="1"/>
    </row>
    <row r="99" spans="2:10" s="19" customFormat="1" ht="15.95" customHeight="1">
      <c r="B99" s="132"/>
      <c r="C99" s="142" t="s">
        <v>294</v>
      </c>
      <c r="D99" s="134"/>
      <c r="E99" s="135"/>
      <c r="F99" s="134"/>
      <c r="H99" s="1"/>
      <c r="I99" s="1"/>
      <c r="J99" s="1"/>
    </row>
    <row r="100" spans="2:10" s="19" customFormat="1" ht="15.95" customHeight="1">
      <c r="B100" s="132"/>
      <c r="C100" s="142" t="s">
        <v>295</v>
      </c>
      <c r="D100" s="134"/>
      <c r="E100" s="135"/>
      <c r="F100" s="134"/>
      <c r="H100" s="1"/>
      <c r="I100" s="1"/>
      <c r="J100" s="1"/>
    </row>
    <row r="101" spans="2:10" s="19" customFormat="1" ht="15.95" customHeight="1">
      <c r="B101" s="132"/>
      <c r="C101" s="142" t="s">
        <v>282</v>
      </c>
      <c r="D101" s="134"/>
      <c r="E101" s="135"/>
      <c r="F101" s="134"/>
      <c r="H101" s="1"/>
      <c r="I101" s="1"/>
      <c r="J101" s="1"/>
    </row>
    <row r="102" spans="2:10" s="19" customFormat="1" ht="15.95" customHeight="1">
      <c r="B102" s="132"/>
      <c r="C102" s="142" t="s">
        <v>296</v>
      </c>
      <c r="D102" s="134"/>
      <c r="E102" s="135"/>
      <c r="F102" s="134"/>
      <c r="H102" s="1"/>
      <c r="I102" s="1"/>
      <c r="J102" s="1"/>
    </row>
    <row r="103" spans="2:10" s="19" customFormat="1" ht="15.95" customHeight="1">
      <c r="B103" s="132"/>
      <c r="C103" s="142" t="s">
        <v>297</v>
      </c>
      <c r="D103" s="134"/>
      <c r="E103" s="135"/>
      <c r="F103" s="134"/>
      <c r="H103" s="1"/>
      <c r="I103" s="1"/>
      <c r="J103" s="1"/>
    </row>
    <row r="104" spans="2:10" s="19" customFormat="1" ht="15.95" customHeight="1">
      <c r="B104" s="132"/>
      <c r="C104" s="142" t="s">
        <v>298</v>
      </c>
      <c r="D104" s="134"/>
      <c r="E104" s="135"/>
      <c r="F104" s="134"/>
      <c r="H104" s="1"/>
      <c r="I104" s="1"/>
      <c r="J104" s="1"/>
    </row>
    <row r="105" spans="2:10" s="19" customFormat="1" ht="31.5">
      <c r="C105" s="157" t="s">
        <v>284</v>
      </c>
      <c r="D105" s="166"/>
      <c r="E105" s="167"/>
      <c r="F105" s="134"/>
      <c r="H105" s="1"/>
      <c r="I105" s="1"/>
      <c r="J105" s="1"/>
    </row>
    <row r="106" spans="2:10" s="19" customFormat="1" ht="5.0999999999999996" customHeight="1">
      <c r="B106" s="137"/>
      <c r="C106" s="168"/>
      <c r="D106" s="166"/>
      <c r="E106" s="169"/>
      <c r="F106" s="134"/>
      <c r="H106" s="1"/>
      <c r="I106" s="1"/>
      <c r="J106" s="1"/>
    </row>
    <row r="107" spans="2:10" s="19" customFormat="1" ht="15.75">
      <c r="B107" s="137"/>
      <c r="C107" s="139" t="s">
        <v>247</v>
      </c>
      <c r="D107" s="134">
        <v>1</v>
      </c>
      <c r="E107" s="135"/>
      <c r="F107" s="134">
        <f>D107*E107</f>
        <v>0</v>
      </c>
      <c r="H107" s="1"/>
      <c r="I107" s="1"/>
      <c r="J107" s="1"/>
    </row>
    <row r="108" spans="2:10" s="19" customFormat="1" ht="15.75">
      <c r="B108" s="137"/>
      <c r="C108" s="170"/>
      <c r="D108" s="134"/>
      <c r="E108" s="169"/>
      <c r="F108" s="134"/>
      <c r="H108" s="1"/>
      <c r="I108" s="1"/>
      <c r="J108" s="1"/>
    </row>
    <row r="109" spans="2:10" s="19" customFormat="1" ht="96" customHeight="1">
      <c r="B109" s="132">
        <f>B87+1</f>
        <v>14</v>
      </c>
      <c r="C109" s="165" t="s">
        <v>299</v>
      </c>
      <c r="D109" s="134"/>
      <c r="E109" s="160"/>
      <c r="F109" s="134"/>
      <c r="H109" s="1"/>
      <c r="I109" s="1"/>
      <c r="J109" s="1"/>
    </row>
    <row r="110" spans="2:10" s="19" customFormat="1" ht="5.0999999999999996" customHeight="1">
      <c r="B110" s="137"/>
      <c r="C110" s="165"/>
      <c r="D110" s="134"/>
      <c r="E110" s="160"/>
      <c r="F110" s="134"/>
      <c r="H110" s="1"/>
      <c r="I110" s="1"/>
      <c r="J110" s="1"/>
    </row>
    <row r="111" spans="2:10" s="19" customFormat="1" ht="15.95" customHeight="1">
      <c r="B111" s="137"/>
      <c r="C111" s="139" t="s">
        <v>247</v>
      </c>
      <c r="D111" s="134">
        <v>1</v>
      </c>
      <c r="E111" s="135"/>
      <c r="F111" s="134">
        <f>D111*E111</f>
        <v>0</v>
      </c>
      <c r="H111" s="1"/>
      <c r="I111" s="1"/>
      <c r="J111" s="1"/>
    </row>
    <row r="112" spans="2:10" s="19" customFormat="1" ht="15.95" customHeight="1">
      <c r="B112" s="137"/>
      <c r="C112" s="139"/>
      <c r="D112" s="134"/>
      <c r="E112" s="135"/>
      <c r="F112" s="134"/>
      <c r="H112" s="1"/>
      <c r="I112" s="1"/>
      <c r="J112" s="1"/>
    </row>
    <row r="113" spans="2:10" s="19" customFormat="1" ht="141.75">
      <c r="B113" s="132">
        <f>B109+1</f>
        <v>15</v>
      </c>
      <c r="C113" s="133" t="s">
        <v>300</v>
      </c>
      <c r="D113" s="134"/>
      <c r="E113" s="135"/>
      <c r="F113" s="134"/>
      <c r="H113" s="1"/>
      <c r="I113" s="1"/>
      <c r="J113" s="1"/>
    </row>
    <row r="114" spans="2:10" s="19" customFormat="1" ht="63">
      <c r="B114" s="137"/>
      <c r="C114" s="138" t="s">
        <v>246</v>
      </c>
      <c r="D114" s="134"/>
      <c r="E114" s="135"/>
      <c r="F114" s="134"/>
      <c r="H114" s="1"/>
      <c r="I114" s="1"/>
      <c r="J114" s="1"/>
    </row>
    <row r="115" spans="2:10" s="19" customFormat="1" ht="5.0999999999999996" customHeight="1">
      <c r="B115" s="137"/>
      <c r="C115" s="138"/>
      <c r="D115" s="134"/>
      <c r="E115" s="135"/>
      <c r="F115" s="134"/>
      <c r="H115" s="1"/>
      <c r="I115" s="1"/>
      <c r="J115" s="1"/>
    </row>
    <row r="116" spans="2:10" s="19" customFormat="1" ht="15.95" customHeight="1">
      <c r="B116" s="137"/>
      <c r="C116" s="139" t="s">
        <v>247</v>
      </c>
      <c r="D116" s="134">
        <v>1</v>
      </c>
      <c r="E116" s="135"/>
      <c r="F116" s="134">
        <f>D116*E116</f>
        <v>0</v>
      </c>
      <c r="H116" s="1"/>
      <c r="I116" s="1"/>
      <c r="J116" s="1"/>
    </row>
    <row r="117" spans="2:10" s="19" customFormat="1" ht="15.95" customHeight="1">
      <c r="B117" s="137"/>
      <c r="C117" s="139"/>
      <c r="D117" s="134"/>
      <c r="E117" s="135"/>
      <c r="F117" s="134"/>
      <c r="H117" s="1"/>
      <c r="I117" s="1"/>
      <c r="J117" s="1"/>
    </row>
    <row r="118" spans="2:10" s="19" customFormat="1" ht="63">
      <c r="B118" s="132">
        <f>B113+1</f>
        <v>16</v>
      </c>
      <c r="C118" s="138" t="s">
        <v>301</v>
      </c>
      <c r="D118" s="134"/>
      <c r="E118" s="135"/>
      <c r="F118" s="134"/>
      <c r="H118" s="1"/>
      <c r="I118" s="1"/>
      <c r="J118" s="1"/>
    </row>
    <row r="119" spans="2:10" s="19" customFormat="1" ht="5.0999999999999996" customHeight="1">
      <c r="B119" s="137"/>
      <c r="C119" s="139"/>
      <c r="D119" s="134"/>
      <c r="E119" s="135"/>
      <c r="F119" s="134"/>
      <c r="H119" s="1"/>
      <c r="I119" s="1"/>
      <c r="J119" s="1"/>
    </row>
    <row r="120" spans="2:10" s="19" customFormat="1" ht="15.95" customHeight="1">
      <c r="B120" s="137"/>
      <c r="C120" s="139" t="s">
        <v>247</v>
      </c>
      <c r="D120" s="134">
        <v>1</v>
      </c>
      <c r="E120" s="135"/>
      <c r="F120" s="134">
        <f>D120*E120</f>
        <v>0</v>
      </c>
      <c r="H120" s="1"/>
      <c r="I120" s="1"/>
      <c r="J120" s="1"/>
    </row>
    <row r="121" spans="2:10" s="19" customFormat="1" ht="15.95" customHeight="1">
      <c r="B121" s="137"/>
      <c r="C121" s="139"/>
      <c r="D121" s="134"/>
      <c r="E121" s="135"/>
      <c r="F121" s="134"/>
      <c r="H121" s="1"/>
      <c r="I121" s="1"/>
      <c r="J121" s="1"/>
    </row>
    <row r="122" spans="2:10" s="19" customFormat="1" ht="48.75" customHeight="1">
      <c r="B122" s="132">
        <f>B118+1</f>
        <v>17</v>
      </c>
      <c r="C122" s="171" t="s">
        <v>302</v>
      </c>
      <c r="D122" s="134"/>
      <c r="E122" s="135"/>
      <c r="F122" s="134"/>
      <c r="H122" s="1"/>
      <c r="I122" s="1"/>
      <c r="J122" s="1"/>
    </row>
    <row r="123" spans="2:10" s="19" customFormat="1" ht="15.95" customHeight="1">
      <c r="B123" s="137"/>
      <c r="C123" s="142" t="s">
        <v>303</v>
      </c>
      <c r="D123" s="134"/>
      <c r="E123" s="135"/>
      <c r="F123" s="134"/>
      <c r="H123" s="1"/>
      <c r="I123" s="1"/>
      <c r="J123" s="1"/>
    </row>
    <row r="124" spans="2:10" s="19" customFormat="1" ht="15.95" customHeight="1">
      <c r="B124" s="137"/>
      <c r="C124" s="142" t="s">
        <v>304</v>
      </c>
      <c r="D124" s="134"/>
      <c r="E124" s="135"/>
      <c r="F124" s="134"/>
      <c r="H124" s="1"/>
      <c r="I124" s="1"/>
      <c r="J124" s="1"/>
    </row>
    <row r="125" spans="2:10" s="19" customFormat="1" ht="15.95" customHeight="1">
      <c r="B125" s="137"/>
      <c r="C125" s="142" t="s">
        <v>305</v>
      </c>
      <c r="D125" s="134"/>
      <c r="E125" s="135"/>
      <c r="F125" s="134"/>
      <c r="H125" s="1"/>
      <c r="I125" s="1"/>
      <c r="J125" s="1"/>
    </row>
    <row r="126" spans="2:10" s="19" customFormat="1" ht="31.5">
      <c r="B126" s="137"/>
      <c r="C126" s="157" t="s">
        <v>284</v>
      </c>
      <c r="D126" s="134"/>
      <c r="E126" s="135"/>
      <c r="F126" s="134"/>
      <c r="H126" s="1"/>
      <c r="I126" s="1"/>
      <c r="J126" s="1"/>
    </row>
    <row r="127" spans="2:10" s="19" customFormat="1" ht="5.0999999999999996" customHeight="1">
      <c r="B127" s="137"/>
      <c r="C127" s="139"/>
      <c r="D127" s="134"/>
      <c r="E127" s="135"/>
      <c r="F127" s="134"/>
      <c r="H127" s="1"/>
      <c r="I127" s="1"/>
      <c r="J127" s="1"/>
    </row>
    <row r="128" spans="2:10" s="19" customFormat="1" ht="15.95" customHeight="1">
      <c r="B128" s="137"/>
      <c r="C128" s="139" t="s">
        <v>247</v>
      </c>
      <c r="D128" s="134">
        <v>1</v>
      </c>
      <c r="E128" s="135"/>
      <c r="F128" s="134">
        <f>D128*E128</f>
        <v>0</v>
      </c>
      <c r="H128" s="1"/>
      <c r="I128" s="1"/>
      <c r="J128" s="1"/>
    </row>
    <row r="129" spans="2:10" s="19" customFormat="1" ht="15.95" customHeight="1">
      <c r="B129" s="137"/>
      <c r="C129" s="139"/>
      <c r="D129" s="134"/>
      <c r="E129" s="135"/>
      <c r="F129" s="134"/>
      <c r="H129" s="1"/>
      <c r="I129" s="1"/>
      <c r="J129" s="1"/>
    </row>
    <row r="130" spans="2:10" s="19" customFormat="1" ht="94.5">
      <c r="B130" s="132">
        <f>B122+1</f>
        <v>18</v>
      </c>
      <c r="C130" s="133" t="s">
        <v>306</v>
      </c>
      <c r="D130"/>
      <c r="E130" s="135"/>
      <c r="F130" s="134"/>
      <c r="H130" s="1"/>
      <c r="I130" s="1"/>
      <c r="J130" s="1"/>
    </row>
    <row r="131" spans="2:10" s="19" customFormat="1" ht="5.0999999999999996" customHeight="1">
      <c r="B131" s="137"/>
      <c r="C131" s="138"/>
      <c r="D131"/>
      <c r="E131" s="135"/>
      <c r="F131" s="134"/>
      <c r="H131" s="1"/>
      <c r="I131" s="1"/>
      <c r="J131" s="1"/>
    </row>
    <row r="132" spans="2:10" s="19" customFormat="1" ht="15.95" customHeight="1">
      <c r="B132" s="137"/>
      <c r="C132" s="139" t="s">
        <v>247</v>
      </c>
      <c r="D132" s="134">
        <v>2</v>
      </c>
      <c r="E132" s="135"/>
      <c r="F132" s="134">
        <f>D132*E132</f>
        <v>0</v>
      </c>
      <c r="H132" s="1"/>
      <c r="I132" s="1"/>
      <c r="J132" s="1"/>
    </row>
    <row r="133" spans="2:10" s="19" customFormat="1" ht="15.75">
      <c r="B133" s="137"/>
      <c r="C133" s="139"/>
      <c r="D133" s="134"/>
      <c r="E133" s="135"/>
      <c r="F133" s="134"/>
      <c r="H133" s="1"/>
      <c r="I133" s="1"/>
      <c r="J133" s="1"/>
    </row>
    <row r="134" spans="2:10" s="19" customFormat="1" ht="94.5">
      <c r="B134" s="172">
        <f>B130+1</f>
        <v>19</v>
      </c>
      <c r="C134" s="173" t="s">
        <v>307</v>
      </c>
      <c r="D134" s="174"/>
      <c r="E134" s="175"/>
      <c r="F134" s="174"/>
      <c r="H134" s="1"/>
      <c r="I134" s="1"/>
      <c r="J134" s="1"/>
    </row>
    <row r="135" spans="2:10" s="19" customFormat="1" ht="5.0999999999999996" customHeight="1">
      <c r="B135" s="176"/>
      <c r="C135" s="177"/>
      <c r="D135" s="174"/>
      <c r="E135" s="175"/>
      <c r="F135" s="174"/>
      <c r="H135" s="1"/>
      <c r="I135" s="1"/>
      <c r="J135" s="1"/>
    </row>
    <row r="136" spans="2:10" s="19" customFormat="1" ht="15.95" customHeight="1">
      <c r="B136" s="176"/>
      <c r="C136" s="177" t="s">
        <v>247</v>
      </c>
      <c r="D136" s="174">
        <v>1</v>
      </c>
      <c r="E136" s="175"/>
      <c r="F136" s="134">
        <f>D136*E136</f>
        <v>0</v>
      </c>
      <c r="H136" s="1"/>
      <c r="I136" s="1"/>
      <c r="J136" s="1"/>
    </row>
    <row r="137" spans="2:10" s="19" customFormat="1" ht="15.95" customHeight="1">
      <c r="B137" s="176"/>
      <c r="C137" s="177"/>
      <c r="D137" s="174"/>
      <c r="E137" s="175"/>
      <c r="F137" s="134"/>
      <c r="H137" s="1"/>
      <c r="I137" s="1"/>
      <c r="J137" s="1"/>
    </row>
    <row r="138" spans="2:10" s="19" customFormat="1" ht="129" customHeight="1">
      <c r="B138" s="172">
        <f>B134+1</f>
        <v>20</v>
      </c>
      <c r="C138" s="178" t="s">
        <v>308</v>
      </c>
      <c r="D138" s="174"/>
      <c r="E138" s="175"/>
      <c r="F138" s="174"/>
      <c r="H138" s="1"/>
      <c r="I138" s="1"/>
      <c r="J138" s="1"/>
    </row>
    <row r="139" spans="2:10" s="19" customFormat="1" ht="63">
      <c r="B139" s="176"/>
      <c r="C139" s="178" t="s">
        <v>309</v>
      </c>
      <c r="D139" s="174"/>
      <c r="E139" s="175"/>
      <c r="F139" s="174"/>
      <c r="H139" s="1"/>
      <c r="I139" s="1"/>
      <c r="J139" s="1"/>
    </row>
    <row r="140" spans="2:10" s="19" customFormat="1" ht="5.0999999999999996" customHeight="1">
      <c r="B140" s="176"/>
      <c r="C140" s="178"/>
      <c r="D140" s="174"/>
      <c r="E140" s="175"/>
      <c r="F140" s="174"/>
      <c r="H140" s="1"/>
      <c r="I140" s="1"/>
      <c r="J140" s="1"/>
    </row>
    <row r="141" spans="2:10" s="19" customFormat="1" ht="15.95" customHeight="1">
      <c r="B141" s="176"/>
      <c r="C141" s="177" t="s">
        <v>247</v>
      </c>
      <c r="D141" s="174">
        <v>1</v>
      </c>
      <c r="E141" s="175"/>
      <c r="F141" s="134">
        <f>D141*E141</f>
        <v>0</v>
      </c>
      <c r="H141" s="1"/>
      <c r="I141" s="1"/>
      <c r="J141" s="1"/>
    </row>
    <row r="142" spans="2:10" s="19" customFormat="1" ht="15.95" customHeight="1">
      <c r="B142" s="176"/>
      <c r="C142" s="177"/>
      <c r="D142" s="174"/>
      <c r="E142" s="175"/>
      <c r="F142" s="174"/>
      <c r="H142" s="1"/>
      <c r="I142" s="1"/>
      <c r="J142" s="1"/>
    </row>
    <row r="143" spans="2:10" s="19" customFormat="1" ht="47.25">
      <c r="B143" s="172">
        <f>B138+1</f>
        <v>21</v>
      </c>
      <c r="C143" s="173" t="s">
        <v>310</v>
      </c>
      <c r="D143" s="174"/>
      <c r="E143" s="175"/>
      <c r="F143" s="174"/>
      <c r="H143" s="1"/>
      <c r="I143" s="1"/>
      <c r="J143" s="1"/>
    </row>
    <row r="144" spans="2:10" s="19" customFormat="1" ht="15.75">
      <c r="B144" s="176"/>
      <c r="C144" s="173" t="s">
        <v>311</v>
      </c>
      <c r="D144" s="174"/>
      <c r="E144" s="175"/>
      <c r="F144" s="174"/>
      <c r="H144" s="1"/>
      <c r="I144" s="1"/>
      <c r="J144" s="1"/>
    </row>
    <row r="145" spans="2:10" s="19" customFormat="1" ht="5.0999999999999996" customHeight="1">
      <c r="B145" s="176"/>
      <c r="C145" s="177"/>
      <c r="D145" s="174"/>
      <c r="E145" s="175"/>
      <c r="F145" s="174"/>
      <c r="H145" s="1"/>
      <c r="I145" s="1"/>
      <c r="J145" s="1"/>
    </row>
    <row r="146" spans="2:10" s="19" customFormat="1" ht="15.95" customHeight="1">
      <c r="B146" s="176"/>
      <c r="C146" s="177" t="s">
        <v>247</v>
      </c>
      <c r="D146" s="174">
        <v>1</v>
      </c>
      <c r="E146" s="175"/>
      <c r="F146" s="134">
        <f>D146*E146</f>
        <v>0</v>
      </c>
      <c r="H146" s="1"/>
      <c r="I146" s="1"/>
      <c r="J146" s="1"/>
    </row>
    <row r="147" spans="2:10" s="19" customFormat="1" ht="15.95" customHeight="1">
      <c r="B147" s="176"/>
      <c r="C147" s="177"/>
      <c r="D147" s="174"/>
      <c r="E147" s="175"/>
      <c r="F147" s="174"/>
      <c r="H147" s="1"/>
      <c r="I147" s="1"/>
      <c r="J147" s="1"/>
    </row>
    <row r="148" spans="2:10" s="19" customFormat="1" ht="63">
      <c r="B148" s="172">
        <f>B143+1</f>
        <v>22</v>
      </c>
      <c r="C148" s="173" t="s">
        <v>312</v>
      </c>
      <c r="D148" s="174"/>
      <c r="E148" s="175"/>
      <c r="F148" s="174"/>
      <c r="H148" s="1"/>
      <c r="I148" s="1"/>
      <c r="J148" s="1"/>
    </row>
    <row r="149" spans="2:10" s="19" customFormat="1" ht="5.0999999999999996" customHeight="1">
      <c r="B149" s="176"/>
      <c r="C149" s="177"/>
      <c r="D149" s="174"/>
      <c r="E149" s="175"/>
      <c r="F149" s="174"/>
      <c r="H149" s="1"/>
      <c r="I149" s="1"/>
      <c r="J149" s="1"/>
    </row>
    <row r="150" spans="2:10" s="19" customFormat="1" ht="15.95" customHeight="1">
      <c r="B150" s="176"/>
      <c r="C150" s="177" t="s">
        <v>247</v>
      </c>
      <c r="D150" s="174">
        <v>1</v>
      </c>
      <c r="E150" s="175"/>
      <c r="F150" s="134">
        <f>D150*E150</f>
        <v>0</v>
      </c>
      <c r="H150" s="1"/>
      <c r="I150" s="1"/>
      <c r="J150" s="1"/>
    </row>
    <row r="151" spans="2:10" s="19" customFormat="1" ht="15.95" customHeight="1">
      <c r="B151" s="176"/>
      <c r="C151" s="177"/>
      <c r="D151" s="174"/>
      <c r="E151" s="175"/>
      <c r="F151" s="174"/>
      <c r="H151" s="1"/>
      <c r="I151" s="1"/>
      <c r="J151" s="1"/>
    </row>
    <row r="152" spans="2:10" s="19" customFormat="1" ht="76.5" customHeight="1">
      <c r="B152" s="172">
        <f>B148+1</f>
        <v>23</v>
      </c>
      <c r="C152" s="173" t="s">
        <v>313</v>
      </c>
      <c r="D152" s="174"/>
      <c r="E152" s="175"/>
      <c r="F152" s="174"/>
      <c r="H152" s="1"/>
      <c r="I152" s="1"/>
      <c r="J152" s="1"/>
    </row>
    <row r="153" spans="2:10" s="19" customFormat="1" ht="5.0999999999999996" customHeight="1">
      <c r="B153" s="176"/>
      <c r="C153" s="177"/>
      <c r="D153" s="174"/>
      <c r="E153" s="175"/>
      <c r="F153" s="174"/>
      <c r="H153" s="1"/>
      <c r="I153" s="1"/>
      <c r="J153" s="1"/>
    </row>
    <row r="154" spans="2:10" s="19" customFormat="1" ht="15.75" customHeight="1">
      <c r="B154" s="176"/>
      <c r="C154" s="177" t="s">
        <v>247</v>
      </c>
      <c r="D154" s="174">
        <v>1</v>
      </c>
      <c r="E154" s="175"/>
      <c r="F154" s="134">
        <f>D154*E154</f>
        <v>0</v>
      </c>
      <c r="H154" s="1"/>
      <c r="I154" s="1"/>
      <c r="J154" s="1"/>
    </row>
    <row r="155" spans="2:10" s="19" customFormat="1" ht="15.95" customHeight="1">
      <c r="B155" s="176"/>
      <c r="C155" s="177"/>
      <c r="D155" s="174"/>
      <c r="E155" s="175"/>
      <c r="F155" s="174"/>
      <c r="H155" s="1"/>
      <c r="I155" s="1"/>
      <c r="J155" s="1"/>
    </row>
    <row r="156" spans="2:10" s="19" customFormat="1" ht="112.5" customHeight="1">
      <c r="B156" s="172">
        <f>B152+1</f>
        <v>24</v>
      </c>
      <c r="C156" s="173" t="s">
        <v>314</v>
      </c>
      <c r="D156" s="174"/>
      <c r="E156" s="175"/>
      <c r="F156" s="174"/>
      <c r="H156" s="1"/>
      <c r="I156" s="1"/>
      <c r="J156" s="1"/>
    </row>
    <row r="157" spans="2:10" s="19" customFormat="1" ht="5.0999999999999996" customHeight="1">
      <c r="B157" s="137"/>
      <c r="C157" s="139"/>
      <c r="D157" s="134"/>
      <c r="E157" s="135"/>
      <c r="F157" s="134"/>
      <c r="H157" s="1"/>
      <c r="I157" s="1"/>
      <c r="J157" s="1"/>
    </row>
    <row r="158" spans="2:10" s="19" customFormat="1" ht="15.95" customHeight="1">
      <c r="B158" s="137"/>
      <c r="C158" s="177" t="s">
        <v>247</v>
      </c>
      <c r="D158" s="174">
        <v>1</v>
      </c>
      <c r="E158" s="175"/>
      <c r="F158" s="134">
        <f>D158*E158</f>
        <v>0</v>
      </c>
      <c r="H158" s="1"/>
      <c r="I158" s="1"/>
      <c r="J158" s="1"/>
    </row>
    <row r="159" spans="2:10" s="19" customFormat="1" ht="15.95" customHeight="1">
      <c r="B159" s="137"/>
      <c r="C159" s="139"/>
      <c r="D159" s="134"/>
      <c r="E159" s="135"/>
      <c r="F159" s="134"/>
      <c r="H159" s="1"/>
      <c r="I159" s="1"/>
      <c r="J159" s="1"/>
    </row>
    <row r="160" spans="2:10" s="19" customFormat="1" ht="192" customHeight="1">
      <c r="B160" s="132">
        <f>B156+1</f>
        <v>25</v>
      </c>
      <c r="C160" s="133" t="s">
        <v>315</v>
      </c>
      <c r="D160" s="166"/>
      <c r="E160" s="138"/>
      <c r="F160" s="134"/>
      <c r="H160" s="1"/>
      <c r="I160" s="1"/>
      <c r="J160" s="1"/>
    </row>
    <row r="161" spans="2:10" s="19" customFormat="1" ht="63.75" customHeight="1">
      <c r="B161" s="132"/>
      <c r="C161" s="133" t="s">
        <v>316</v>
      </c>
      <c r="D161" s="138"/>
      <c r="E161"/>
      <c r="F161" s="134"/>
      <c r="H161" s="1"/>
      <c r="I161" s="1"/>
      <c r="J161" s="1"/>
    </row>
    <row r="162" spans="2:10" s="19" customFormat="1" ht="5.0999999999999996" customHeight="1">
      <c r="B162" s="137"/>
      <c r="C162" s="168"/>
      <c r="D162" s="166"/>
      <c r="E162" s="169"/>
      <c r="F162" s="134"/>
      <c r="H162" s="1"/>
      <c r="I162" s="1"/>
      <c r="J162" s="1"/>
    </row>
    <row r="163" spans="2:10" s="19" customFormat="1" ht="15.75">
      <c r="B163" s="137"/>
      <c r="C163" s="139" t="s">
        <v>247</v>
      </c>
      <c r="D163" s="134">
        <v>2</v>
      </c>
      <c r="E163" s="135"/>
      <c r="F163" s="134">
        <f>D163*E163</f>
        <v>0</v>
      </c>
      <c r="H163" s="1"/>
      <c r="I163" s="1"/>
      <c r="J163" s="1"/>
    </row>
    <row r="164" spans="2:10" ht="15.75">
      <c r="B164" s="137"/>
      <c r="C164" s="16"/>
      <c r="D164" s="179"/>
      <c r="E164" s="180"/>
      <c r="F164" s="134"/>
      <c r="G164" s="19"/>
    </row>
    <row r="165" spans="2:10" ht="31.5">
      <c r="B165" s="132">
        <f>B160+1</f>
        <v>26</v>
      </c>
      <c r="C165" s="133" t="s">
        <v>317</v>
      </c>
      <c r="D165" s="179"/>
      <c r="E165" s="180"/>
      <c r="F165" s="134"/>
      <c r="G165" s="19"/>
    </row>
    <row r="166" spans="2:10" ht="15.95" customHeight="1">
      <c r="B166" s="132"/>
      <c r="C166" s="142" t="s">
        <v>318</v>
      </c>
      <c r="D166" s="179"/>
      <c r="E166" s="180"/>
      <c r="F166" s="134"/>
      <c r="G166" s="19"/>
    </row>
    <row r="167" spans="2:10" ht="15.95" customHeight="1">
      <c r="B167" s="132"/>
      <c r="C167" s="142" t="s">
        <v>319</v>
      </c>
      <c r="D167" s="179"/>
      <c r="E167" s="180"/>
      <c r="F167" s="134"/>
      <c r="G167" s="19"/>
    </row>
    <row r="168" spans="2:10" ht="15.95" customHeight="1">
      <c r="B168" s="132"/>
      <c r="C168" s="142" t="s">
        <v>320</v>
      </c>
      <c r="D168" s="179"/>
      <c r="E168" s="180"/>
      <c r="F168" s="134"/>
      <c r="G168" s="19"/>
    </row>
    <row r="169" spans="2:10" ht="15.95" customHeight="1">
      <c r="B169" s="132"/>
      <c r="C169" s="142" t="s">
        <v>321</v>
      </c>
      <c r="D169" s="179"/>
      <c r="E169" s="180"/>
      <c r="F169" s="134"/>
      <c r="G169" s="19"/>
    </row>
    <row r="170" spans="2:10" ht="15.95" customHeight="1">
      <c r="B170" s="132"/>
      <c r="C170" s="142" t="s">
        <v>322</v>
      </c>
      <c r="D170" s="179"/>
      <c r="E170" s="180"/>
      <c r="F170" s="134"/>
      <c r="G170" s="19"/>
    </row>
    <row r="171" spans="2:10" ht="15.95" customHeight="1">
      <c r="B171" s="132"/>
      <c r="C171" s="142" t="s">
        <v>323</v>
      </c>
      <c r="D171" s="179"/>
      <c r="E171" s="180"/>
      <c r="F171" s="134"/>
      <c r="G171" s="19"/>
    </row>
    <row r="172" spans="2:10" ht="15.95" customHeight="1">
      <c r="B172" s="132"/>
      <c r="C172" s="142" t="s">
        <v>260</v>
      </c>
      <c r="D172" s="179"/>
      <c r="E172" s="180"/>
      <c r="F172" s="134"/>
      <c r="G172" s="19"/>
    </row>
    <row r="173" spans="2:10" ht="15.95" customHeight="1">
      <c r="B173" s="132"/>
      <c r="C173" s="142" t="s">
        <v>324</v>
      </c>
      <c r="D173" s="179"/>
      <c r="E173" s="180"/>
      <c r="F173" s="134"/>
      <c r="G173" s="19"/>
    </row>
    <row r="174" spans="2:10" ht="15.95" customHeight="1">
      <c r="B174" s="132"/>
      <c r="C174" s="142" t="s">
        <v>325</v>
      </c>
      <c r="D174" s="179"/>
      <c r="E174" s="180"/>
      <c r="F174" s="134"/>
      <c r="G174" s="19"/>
    </row>
    <row r="175" spans="2:10" ht="15.95" customHeight="1">
      <c r="B175" s="132"/>
      <c r="C175" s="142" t="s">
        <v>326</v>
      </c>
      <c r="D175" s="179"/>
      <c r="E175" s="180"/>
      <c r="F175" s="134"/>
      <c r="G175" s="19"/>
    </row>
    <row r="176" spans="2:10" ht="31.5">
      <c r="B176" s="132"/>
      <c r="C176" s="142" t="s">
        <v>327</v>
      </c>
      <c r="D176" s="179"/>
      <c r="E176" s="180"/>
      <c r="F176" s="134"/>
      <c r="G176" s="19"/>
    </row>
    <row r="177" spans="2:10" ht="15.95" customHeight="1">
      <c r="B177" s="132"/>
      <c r="C177" s="142" t="s">
        <v>328</v>
      </c>
      <c r="D177" s="179"/>
      <c r="E177" s="180"/>
      <c r="F177" s="134"/>
      <c r="G177" s="19"/>
    </row>
    <row r="178" spans="2:10" ht="15.95" customHeight="1">
      <c r="B178" s="132"/>
      <c r="C178" s="142" t="s">
        <v>329</v>
      </c>
      <c r="D178" s="179"/>
      <c r="E178" s="180"/>
      <c r="F178" s="134"/>
      <c r="G178" s="19"/>
    </row>
    <row r="179" spans="2:10" ht="15.95" customHeight="1">
      <c r="B179" s="132"/>
      <c r="C179" s="142" t="s">
        <v>330</v>
      </c>
      <c r="D179" s="179"/>
      <c r="E179" s="180"/>
      <c r="F179" s="134"/>
      <c r="G179" s="19"/>
    </row>
    <row r="180" spans="2:10" ht="31.5">
      <c r="B180" s="132"/>
      <c r="C180" s="142" t="s">
        <v>331</v>
      </c>
      <c r="D180" s="179"/>
      <c r="E180" s="180"/>
      <c r="F180" s="134"/>
      <c r="G180" s="19"/>
    </row>
    <row r="181" spans="2:10" ht="31.5">
      <c r="B181" s="132"/>
      <c r="C181" s="157" t="s">
        <v>284</v>
      </c>
      <c r="D181" s="179"/>
      <c r="E181" s="180"/>
      <c r="F181" s="134"/>
      <c r="G181" s="19"/>
    </row>
    <row r="182" spans="2:10" ht="5.0999999999999996" customHeight="1">
      <c r="B182" s="181"/>
      <c r="C182" s="16"/>
      <c r="D182" s="179"/>
      <c r="E182" s="180"/>
      <c r="F182" s="134"/>
      <c r="G182" s="19"/>
    </row>
    <row r="183" spans="2:10" s="19" customFormat="1" ht="15.95" customHeight="1">
      <c r="B183" s="181"/>
      <c r="C183" s="139" t="s">
        <v>247</v>
      </c>
      <c r="D183" s="134">
        <v>1</v>
      </c>
      <c r="E183" s="135"/>
      <c r="F183" s="134">
        <f>D183*E183</f>
        <v>0</v>
      </c>
      <c r="H183" s="1"/>
      <c r="I183" s="1"/>
      <c r="J183" s="1"/>
    </row>
    <row r="184" spans="2:10" s="19" customFormat="1" ht="15.95" customHeight="1">
      <c r="B184" s="181"/>
      <c r="C184" s="1"/>
      <c r="D184" s="166"/>
      <c r="E184" s="169"/>
      <c r="F184" s="134"/>
      <c r="H184" s="1"/>
      <c r="I184" s="1"/>
      <c r="J184" s="1"/>
    </row>
    <row r="185" spans="2:10" ht="51.75" customHeight="1">
      <c r="B185" s="132">
        <f>B165+1</f>
        <v>27</v>
      </c>
      <c r="C185" s="138" t="s">
        <v>332</v>
      </c>
      <c r="D185"/>
      <c r="E185" s="180"/>
      <c r="F185" s="134"/>
      <c r="G185" s="19"/>
    </row>
    <row r="186" spans="2:10" ht="129">
      <c r="B186" s="182"/>
      <c r="C186" s="183" t="s">
        <v>333</v>
      </c>
      <c r="E186" s="180"/>
      <c r="F186" s="134"/>
      <c r="G186" s="19"/>
    </row>
    <row r="187" spans="2:10" ht="15.95" customHeight="1">
      <c r="B187" s="182"/>
      <c r="C187" s="185" t="s">
        <v>334</v>
      </c>
      <c r="E187" s="180"/>
      <c r="F187" s="134"/>
      <c r="G187" s="19"/>
    </row>
    <row r="188" spans="2:10" s="163" customFormat="1" ht="66" customHeight="1">
      <c r="B188" s="182"/>
      <c r="C188" s="183" t="s">
        <v>335</v>
      </c>
      <c r="E188" s="135"/>
      <c r="F188" s="134"/>
      <c r="H188" s="34"/>
      <c r="I188" s="34"/>
      <c r="J188" s="34"/>
    </row>
    <row r="189" spans="2:10" s="163" customFormat="1" ht="15.95" customHeight="1">
      <c r="B189" s="182"/>
      <c r="C189" s="186" t="s">
        <v>336</v>
      </c>
      <c r="D189"/>
      <c r="E189" s="187"/>
      <c r="F189" s="134"/>
      <c r="H189" s="34"/>
      <c r="I189" s="34"/>
      <c r="J189" s="34"/>
    </row>
    <row r="190" spans="2:10" s="163" customFormat="1" ht="15.95" customHeight="1">
      <c r="B190" s="182"/>
      <c r="C190" s="186" t="s">
        <v>337</v>
      </c>
      <c r="D190"/>
      <c r="E190" s="187"/>
      <c r="F190" s="134"/>
      <c r="H190" s="34"/>
      <c r="I190" s="34"/>
      <c r="J190" s="34"/>
    </row>
    <row r="191" spans="2:10" ht="47.25">
      <c r="B191" s="132"/>
      <c r="C191" s="188" t="s">
        <v>338</v>
      </c>
      <c r="D191"/>
      <c r="E191" s="180"/>
      <c r="F191" s="134"/>
      <c r="G191" s="19"/>
    </row>
    <row r="192" spans="2:10" ht="15.95" customHeight="1">
      <c r="B192" s="132"/>
      <c r="C192" s="186" t="s">
        <v>339</v>
      </c>
      <c r="D192"/>
      <c r="E192" s="180"/>
      <c r="F192" s="134"/>
      <c r="G192" s="19"/>
    </row>
    <row r="193" spans="2:10" ht="15.95" customHeight="1">
      <c r="B193" s="132"/>
      <c r="C193" s="186" t="s">
        <v>340</v>
      </c>
      <c r="D193"/>
      <c r="E193" s="180"/>
      <c r="F193" s="134"/>
      <c r="G193" s="19"/>
    </row>
    <row r="194" spans="2:10" ht="15.95" customHeight="1">
      <c r="B194" s="132"/>
      <c r="C194" s="153" t="s">
        <v>341</v>
      </c>
      <c r="D194"/>
      <c r="E194" s="180"/>
      <c r="F194" s="134"/>
      <c r="G194" s="19"/>
    </row>
    <row r="195" spans="2:10" ht="15.95" customHeight="1">
      <c r="B195" s="132"/>
      <c r="C195" s="185" t="s">
        <v>342</v>
      </c>
      <c r="D195"/>
      <c r="E195" s="180"/>
      <c r="F195" s="134"/>
      <c r="G195" s="19"/>
    </row>
    <row r="196" spans="2:10" ht="31.5">
      <c r="B196" s="132"/>
      <c r="C196" s="153" t="s">
        <v>343</v>
      </c>
      <c r="D196"/>
      <c r="E196" s="180"/>
      <c r="F196" s="134"/>
      <c r="G196" s="19"/>
    </row>
    <row r="197" spans="2:10" ht="15.95" customHeight="1">
      <c r="B197" s="132"/>
      <c r="C197" s="189" t="s">
        <v>344</v>
      </c>
      <c r="D197"/>
      <c r="E197" s="180"/>
      <c r="F197" s="134"/>
      <c r="G197" s="19"/>
    </row>
    <row r="198" spans="2:10" ht="5.0999999999999996" customHeight="1">
      <c r="B198" s="182"/>
      <c r="D198" s="179"/>
      <c r="E198" s="180"/>
      <c r="F198" s="134"/>
      <c r="G198" s="19"/>
    </row>
    <row r="199" spans="2:10" s="163" customFormat="1" ht="15.95" customHeight="1">
      <c r="B199" s="182"/>
      <c r="C199" s="139" t="s">
        <v>247</v>
      </c>
      <c r="D199" s="134">
        <v>2</v>
      </c>
      <c r="E199" s="135"/>
      <c r="F199" s="134">
        <f>D199*E199</f>
        <v>0</v>
      </c>
      <c r="H199" s="34"/>
      <c r="I199" s="34"/>
      <c r="J199" s="34"/>
    </row>
    <row r="200" spans="2:10" s="163" customFormat="1" ht="15.95" customHeight="1">
      <c r="B200" s="182"/>
      <c r="C200" s="139"/>
      <c r="D200" s="134"/>
      <c r="E200" s="135"/>
      <c r="F200" s="134"/>
      <c r="H200" s="34"/>
      <c r="I200" s="34"/>
      <c r="J200" s="34"/>
    </row>
    <row r="201" spans="2:10" s="163" customFormat="1" ht="81.75">
      <c r="B201" s="132">
        <f>B185+1</f>
        <v>28</v>
      </c>
      <c r="C201" s="138" t="s">
        <v>345</v>
      </c>
      <c r="D201"/>
      <c r="E201" s="135"/>
      <c r="F201" s="134"/>
      <c r="H201" s="34"/>
      <c r="I201" s="34"/>
      <c r="J201" s="34"/>
    </row>
    <row r="202" spans="2:10" s="163" customFormat="1" ht="15.75">
      <c r="B202" s="182"/>
      <c r="C202" s="135" t="s">
        <v>346</v>
      </c>
      <c r="D202" s="135"/>
      <c r="G202" s="34"/>
      <c r="I202" s="34"/>
      <c r="J202" s="34"/>
    </row>
    <row r="203" spans="2:10" s="163" customFormat="1" ht="15.75">
      <c r="B203" s="182"/>
      <c r="C203" s="135" t="s">
        <v>347</v>
      </c>
      <c r="D203" s="134"/>
      <c r="E203" s="135"/>
      <c r="F203" s="134"/>
      <c r="H203" s="34"/>
      <c r="I203" s="34"/>
      <c r="J203" s="34"/>
    </row>
    <row r="204" spans="2:10" s="163" customFormat="1" ht="5.0999999999999996" customHeight="1">
      <c r="B204" s="182"/>
      <c r="C204" s="139"/>
      <c r="D204" s="134"/>
      <c r="E204" s="135"/>
      <c r="F204" s="134"/>
      <c r="H204" s="34"/>
      <c r="I204" s="34"/>
      <c r="J204" s="34"/>
    </row>
    <row r="205" spans="2:10" s="163" customFormat="1" ht="15.95" customHeight="1">
      <c r="B205" s="182"/>
      <c r="C205" s="139" t="s">
        <v>247</v>
      </c>
      <c r="D205" s="134">
        <v>2</v>
      </c>
      <c r="E205" s="135"/>
      <c r="F205" s="134">
        <f>D205*E205</f>
        <v>0</v>
      </c>
      <c r="H205" s="34"/>
      <c r="I205" s="34"/>
      <c r="J205" s="34"/>
    </row>
    <row r="206" spans="2:10" s="163" customFormat="1" ht="15.95" customHeight="1">
      <c r="B206" s="182"/>
      <c r="C206" s="139"/>
      <c r="D206" s="134"/>
      <c r="E206" s="135"/>
      <c r="F206" s="134"/>
      <c r="H206" s="34"/>
      <c r="I206" s="34"/>
      <c r="J206" s="34"/>
    </row>
    <row r="207" spans="2:10" s="163" customFormat="1" ht="79.5" customHeight="1">
      <c r="B207" s="132">
        <f>B201+1</f>
        <v>29</v>
      </c>
      <c r="C207" s="138" t="s">
        <v>348</v>
      </c>
      <c r="D207" s="134"/>
      <c r="E207" s="135"/>
      <c r="F207" s="134"/>
      <c r="H207" s="34"/>
      <c r="I207" s="34"/>
      <c r="J207" s="34"/>
    </row>
    <row r="208" spans="2:10" s="163" customFormat="1" ht="15.75">
      <c r="B208" s="132"/>
      <c r="C208" s="170" t="s">
        <v>349</v>
      </c>
      <c r="D208" s="134"/>
      <c r="E208" s="135"/>
      <c r="F208" s="134"/>
      <c r="H208" s="34"/>
      <c r="I208" s="34"/>
      <c r="J208" s="34"/>
    </row>
    <row r="209" spans="2:10" s="163" customFormat="1" ht="5.0999999999999996" customHeight="1">
      <c r="B209" s="182"/>
      <c r="C209" s="139"/>
      <c r="D209" s="134"/>
      <c r="E209" s="135"/>
      <c r="F209" s="134"/>
      <c r="H209" s="34"/>
      <c r="I209" s="34"/>
      <c r="J209" s="34"/>
    </row>
    <row r="210" spans="2:10" s="163" customFormat="1" ht="15.95" customHeight="1">
      <c r="B210" s="182"/>
      <c r="C210" s="139" t="s">
        <v>247</v>
      </c>
      <c r="D210" s="134">
        <v>2</v>
      </c>
      <c r="E210" s="135"/>
      <c r="F210" s="134">
        <f>D210*E210</f>
        <v>0</v>
      </c>
      <c r="H210" s="34"/>
      <c r="I210" s="34"/>
      <c r="J210" s="34"/>
    </row>
    <row r="211" spans="2:10" s="163" customFormat="1" ht="15.95" customHeight="1">
      <c r="B211" s="182"/>
      <c r="C211" s="139"/>
      <c r="D211" s="134"/>
      <c r="E211" s="135"/>
      <c r="F211" s="134"/>
      <c r="H211" s="34"/>
      <c r="I211" s="34"/>
      <c r="J211" s="34"/>
    </row>
    <row r="212" spans="2:10" s="163" customFormat="1" ht="141.75">
      <c r="B212" s="132">
        <f>B207+1</f>
        <v>30</v>
      </c>
      <c r="C212" s="138" t="s">
        <v>350</v>
      </c>
      <c r="D212" s="138"/>
      <c r="E212" s="190"/>
      <c r="F212" s="134"/>
      <c r="H212" s="34"/>
      <c r="I212" s="34"/>
      <c r="J212" s="34"/>
    </row>
    <row r="213" spans="2:10" s="163" customFormat="1" ht="63">
      <c r="B213" s="182"/>
      <c r="C213" s="170" t="s">
        <v>351</v>
      </c>
      <c r="J213" s="170"/>
    </row>
    <row r="214" spans="2:10" s="163" customFormat="1" ht="5.0999999999999996" customHeight="1">
      <c r="B214" s="182"/>
      <c r="C214" s="191"/>
      <c r="D214" s="190"/>
      <c r="E214" s="190"/>
      <c r="F214" s="192"/>
      <c r="G214" s="190"/>
      <c r="H214" s="170"/>
      <c r="I214" s="170"/>
      <c r="J214" s="34"/>
    </row>
    <row r="215" spans="2:10" s="163" customFormat="1" ht="15.95" customHeight="1">
      <c r="B215" s="182"/>
      <c r="C215" s="139" t="s">
        <v>247</v>
      </c>
      <c r="D215" s="134">
        <v>2</v>
      </c>
      <c r="E215" s="135"/>
      <c r="F215" s="134">
        <f>D215*E215</f>
        <v>0</v>
      </c>
      <c r="H215" s="34"/>
      <c r="I215" s="34"/>
      <c r="J215" s="34"/>
    </row>
    <row r="216" spans="2:10" ht="15.95" customHeight="1">
      <c r="B216" s="182"/>
      <c r="C216" s="162"/>
      <c r="D216" s="159"/>
      <c r="E216" s="160"/>
      <c r="F216" s="134"/>
      <c r="G216" s="19"/>
    </row>
    <row r="217" spans="2:10" ht="142.5" customHeight="1">
      <c r="B217" s="132">
        <f>B212+1</f>
        <v>31</v>
      </c>
      <c r="C217" s="138" t="s">
        <v>352</v>
      </c>
      <c r="D217" s="134"/>
      <c r="E217" s="160"/>
      <c r="F217" s="134"/>
      <c r="G217" s="19"/>
    </row>
    <row r="218" spans="2:10" ht="63">
      <c r="B218" s="132"/>
      <c r="C218" s="138" t="s">
        <v>353</v>
      </c>
      <c r="D218" s="134"/>
      <c r="E218" s="160"/>
      <c r="F218" s="134"/>
      <c r="G218" s="19"/>
    </row>
    <row r="219" spans="2:10" ht="5.0999999999999996" customHeight="1">
      <c r="B219" s="181"/>
      <c r="C219" s="165"/>
      <c r="D219" s="134"/>
      <c r="E219" s="160"/>
      <c r="F219" s="134"/>
      <c r="G219" s="19"/>
    </row>
    <row r="220" spans="2:10" ht="15.95" customHeight="1">
      <c r="B220" s="181"/>
      <c r="C220" s="139" t="s">
        <v>247</v>
      </c>
      <c r="D220" s="134">
        <v>2</v>
      </c>
      <c r="E220" s="135"/>
      <c r="F220" s="134">
        <f>D220*E220</f>
        <v>0</v>
      </c>
      <c r="G220" s="19"/>
    </row>
    <row r="221" spans="2:10" ht="15.95" customHeight="1">
      <c r="B221" s="181"/>
      <c r="C221" s="170"/>
      <c r="D221" s="134"/>
      <c r="E221" s="160"/>
      <c r="F221" s="134"/>
      <c r="G221" s="19"/>
    </row>
    <row r="222" spans="2:10" ht="78.75" customHeight="1">
      <c r="B222" s="132">
        <f>B217+1</f>
        <v>32</v>
      </c>
      <c r="C222" s="133" t="s">
        <v>354</v>
      </c>
      <c r="D222" s="134"/>
      <c r="E222" s="160"/>
      <c r="F222" s="134"/>
      <c r="G222" s="19"/>
    </row>
    <row r="223" spans="2:10" ht="5.0999999999999996" customHeight="1">
      <c r="B223" s="181"/>
      <c r="C223" s="165"/>
      <c r="D223" s="134"/>
      <c r="E223" s="160"/>
      <c r="F223" s="134"/>
      <c r="G223" s="19"/>
    </row>
    <row r="224" spans="2:10" ht="15.95" customHeight="1">
      <c r="B224" s="181"/>
      <c r="C224" s="139" t="s">
        <v>247</v>
      </c>
      <c r="D224" s="134">
        <v>1</v>
      </c>
      <c r="E224" s="135"/>
      <c r="F224" s="134">
        <f>D224*E224</f>
        <v>0</v>
      </c>
      <c r="G224" s="19"/>
    </row>
    <row r="225" spans="2:18" ht="15.95" customHeight="1">
      <c r="B225" s="181"/>
      <c r="C225" s="170"/>
      <c r="D225" s="134"/>
      <c r="E225" s="160"/>
      <c r="F225" s="134"/>
      <c r="G225" s="19"/>
    </row>
    <row r="226" spans="2:18" s="1" customFormat="1" ht="31.5">
      <c r="B226" s="132">
        <f>B222+1</f>
        <v>33</v>
      </c>
      <c r="C226" s="170" t="s">
        <v>355</v>
      </c>
      <c r="D226" s="134"/>
      <c r="E226" s="135"/>
      <c r="F226" s="134"/>
      <c r="G226" s="19"/>
      <c r="K226"/>
      <c r="L226"/>
      <c r="M226"/>
      <c r="N226"/>
      <c r="O226"/>
      <c r="P226"/>
      <c r="Q226"/>
      <c r="R226"/>
    </row>
    <row r="227" spans="2:18" s="1" customFormat="1" ht="225" customHeight="1">
      <c r="B227" s="181"/>
      <c r="C227" s="193" t="s">
        <v>356</v>
      </c>
      <c r="D227" s="134"/>
      <c r="E227" s="135"/>
      <c r="F227" s="191"/>
      <c r="G227"/>
      <c r="K227"/>
      <c r="L227"/>
      <c r="M227"/>
      <c r="N227"/>
      <c r="O227"/>
      <c r="P227"/>
      <c r="Q227"/>
      <c r="R227"/>
    </row>
    <row r="228" spans="2:18" s="1" customFormat="1" ht="5.0999999999999996" customHeight="1">
      <c r="B228" s="181"/>
      <c r="C228" s="139"/>
      <c r="D228" s="134"/>
      <c r="E228" s="135"/>
      <c r="F228" s="191"/>
      <c r="G228"/>
      <c r="K228"/>
      <c r="L228"/>
      <c r="M228"/>
      <c r="N228"/>
      <c r="O228"/>
      <c r="P228"/>
      <c r="Q228"/>
      <c r="R228"/>
    </row>
    <row r="229" spans="2:18" s="1" customFormat="1" ht="15.95" customHeight="1">
      <c r="B229" s="181"/>
      <c r="C229" s="139" t="s">
        <v>247</v>
      </c>
      <c r="D229" s="134">
        <v>2</v>
      </c>
      <c r="E229" s="135"/>
      <c r="F229" s="134">
        <f>D229*E229</f>
        <v>0</v>
      </c>
      <c r="G229" s="191"/>
      <c r="K229"/>
      <c r="L229"/>
      <c r="M229"/>
      <c r="N229"/>
      <c r="O229"/>
      <c r="P229"/>
      <c r="Q229"/>
      <c r="R229"/>
    </row>
    <row r="230" spans="2:18" s="1" customFormat="1" ht="15.95" customHeight="1">
      <c r="B230" s="181"/>
      <c r="C230" s="139"/>
      <c r="D230" s="134"/>
      <c r="E230" s="135"/>
      <c r="F230" s="134"/>
      <c r="G230" s="191"/>
      <c r="K230"/>
      <c r="L230"/>
      <c r="M230"/>
      <c r="N230"/>
      <c r="O230"/>
      <c r="P230"/>
      <c r="Q230"/>
      <c r="R230"/>
    </row>
    <row r="231" spans="2:18" s="1" customFormat="1" ht="143.25" customHeight="1">
      <c r="B231" s="132">
        <f>B226+1</f>
        <v>34</v>
      </c>
      <c r="C231" s="194" t="s">
        <v>357</v>
      </c>
      <c r="D231"/>
      <c r="E231" s="135"/>
      <c r="F231" s="134"/>
      <c r="G231" s="191"/>
      <c r="K231"/>
      <c r="L231"/>
      <c r="M231"/>
      <c r="N231"/>
      <c r="O231"/>
      <c r="P231"/>
      <c r="Q231"/>
      <c r="R231"/>
    </row>
    <row r="232" spans="2:18" s="1" customFormat="1" ht="31.5">
      <c r="B232" s="181"/>
      <c r="C232" s="195" t="s">
        <v>358</v>
      </c>
      <c r="D232" s="196"/>
      <c r="E232" s="135"/>
      <c r="F232" s="134"/>
      <c r="G232" s="191"/>
      <c r="K232"/>
      <c r="L232"/>
      <c r="M232"/>
      <c r="N232"/>
      <c r="O232"/>
      <c r="P232"/>
      <c r="Q232"/>
      <c r="R232"/>
    </row>
    <row r="233" spans="2:18" s="1" customFormat="1" ht="5.0999999999999996" customHeight="1">
      <c r="B233" s="181"/>
      <c r="C233" s="196"/>
      <c r="D233" s="196"/>
      <c r="E233" s="135"/>
      <c r="F233" s="134"/>
      <c r="G233" s="191"/>
      <c r="K233"/>
      <c r="L233"/>
      <c r="M233"/>
      <c r="N233"/>
      <c r="O233"/>
      <c r="P233"/>
      <c r="Q233"/>
      <c r="R233"/>
    </row>
    <row r="234" spans="2:18" s="1" customFormat="1" ht="15.95" customHeight="1">
      <c r="B234" s="181"/>
      <c r="C234" s="139" t="s">
        <v>247</v>
      </c>
      <c r="D234" s="134">
        <v>1</v>
      </c>
      <c r="E234" s="135"/>
      <c r="F234" s="134">
        <f>D234*E234</f>
        <v>0</v>
      </c>
      <c r="G234" s="191"/>
      <c r="K234"/>
      <c r="L234"/>
      <c r="M234"/>
      <c r="N234"/>
      <c r="O234"/>
      <c r="P234"/>
      <c r="Q234"/>
      <c r="R234"/>
    </row>
    <row r="235" spans="2:18" s="1" customFormat="1" ht="15.95" customHeight="1">
      <c r="B235" s="181"/>
      <c r="C235" s="139"/>
      <c r="D235" s="134"/>
      <c r="E235" s="135"/>
      <c r="F235" s="134"/>
      <c r="G235" s="191"/>
      <c r="K235"/>
      <c r="L235"/>
      <c r="M235"/>
      <c r="N235"/>
      <c r="O235"/>
      <c r="P235"/>
      <c r="Q235"/>
      <c r="R235"/>
    </row>
    <row r="236" spans="2:18" s="1" customFormat="1" ht="96" customHeight="1">
      <c r="B236" s="132">
        <f>B231+1</f>
        <v>35</v>
      </c>
      <c r="C236" s="197" t="s">
        <v>359</v>
      </c>
      <c r="D236" s="134"/>
      <c r="E236" s="135"/>
      <c r="F236" s="134"/>
      <c r="G236" s="191"/>
      <c r="K236"/>
      <c r="L236"/>
      <c r="M236"/>
      <c r="N236"/>
      <c r="O236"/>
      <c r="P236"/>
      <c r="Q236"/>
      <c r="R236"/>
    </row>
    <row r="237" spans="2:18" s="1" customFormat="1" ht="31.5">
      <c r="B237" s="181"/>
      <c r="C237" s="170" t="s">
        <v>360</v>
      </c>
      <c r="D237" s="134"/>
      <c r="E237" s="135"/>
      <c r="F237" s="134"/>
      <c r="G237" s="191"/>
      <c r="K237"/>
      <c r="L237"/>
      <c r="M237"/>
      <c r="N237"/>
      <c r="O237"/>
      <c r="P237"/>
      <c r="Q237"/>
      <c r="R237"/>
    </row>
    <row r="238" spans="2:18" s="1" customFormat="1" ht="5.0999999999999996" customHeight="1">
      <c r="B238" s="181"/>
      <c r="C238" s="139"/>
      <c r="D238" s="134"/>
      <c r="E238" s="135"/>
      <c r="F238" s="134"/>
      <c r="G238" s="191"/>
      <c r="K238"/>
      <c r="L238"/>
      <c r="M238"/>
      <c r="N238"/>
      <c r="O238"/>
      <c r="P238"/>
      <c r="Q238"/>
      <c r="R238"/>
    </row>
    <row r="239" spans="2:18" s="1" customFormat="1" ht="15.95" customHeight="1">
      <c r="B239" s="181"/>
      <c r="C239" s="139" t="s">
        <v>247</v>
      </c>
      <c r="D239" s="134">
        <v>1</v>
      </c>
      <c r="E239" s="135"/>
      <c r="F239" s="134">
        <f>D239*E239</f>
        <v>0</v>
      </c>
      <c r="G239" s="191"/>
      <c r="K239"/>
      <c r="L239"/>
      <c r="M239"/>
      <c r="N239"/>
      <c r="O239"/>
      <c r="P239"/>
      <c r="Q239"/>
      <c r="R239"/>
    </row>
    <row r="240" spans="2:18" s="1" customFormat="1" ht="15.95" customHeight="1">
      <c r="B240" s="181"/>
      <c r="C240" s="139"/>
      <c r="D240" s="134"/>
      <c r="E240" s="135"/>
      <c r="F240" s="134"/>
      <c r="G240" s="191"/>
      <c r="K240"/>
      <c r="L240"/>
      <c r="M240"/>
      <c r="N240"/>
      <c r="O240"/>
      <c r="P240"/>
      <c r="Q240"/>
      <c r="R240"/>
    </row>
    <row r="241" spans="2:18" s="1" customFormat="1" ht="141.75">
      <c r="B241" s="132">
        <f>B236+1</f>
        <v>36</v>
      </c>
      <c r="C241" s="138" t="s">
        <v>361</v>
      </c>
      <c r="D241" s="134"/>
      <c r="E241" s="135"/>
      <c r="F241" s="134"/>
      <c r="G241" s="191"/>
      <c r="K241"/>
      <c r="L241"/>
      <c r="M241"/>
      <c r="N241"/>
      <c r="O241"/>
      <c r="P241"/>
      <c r="Q241"/>
      <c r="R241"/>
    </row>
    <row r="242" spans="2:18" s="1" customFormat="1" ht="63">
      <c r="B242" s="181"/>
      <c r="C242" s="170" t="s">
        <v>362</v>
      </c>
      <c r="D242" s="134"/>
      <c r="E242" s="135"/>
      <c r="F242" s="134"/>
      <c r="G242" s="191"/>
      <c r="K242"/>
      <c r="L242"/>
      <c r="M242"/>
      <c r="N242"/>
      <c r="O242"/>
      <c r="P242"/>
      <c r="Q242"/>
      <c r="R242"/>
    </row>
    <row r="243" spans="2:18" s="1" customFormat="1" ht="5.0999999999999996" customHeight="1">
      <c r="B243" s="181"/>
      <c r="C243" s="170"/>
      <c r="D243" s="134"/>
      <c r="E243" s="135"/>
      <c r="F243" s="134"/>
      <c r="G243" s="191"/>
      <c r="K243"/>
      <c r="L243"/>
      <c r="M243"/>
      <c r="N243"/>
      <c r="O243"/>
      <c r="P243"/>
      <c r="Q243"/>
      <c r="R243"/>
    </row>
    <row r="244" spans="2:18" s="1" customFormat="1" ht="15.95" customHeight="1">
      <c r="B244" s="181"/>
      <c r="C244" s="139" t="s">
        <v>247</v>
      </c>
      <c r="D244" s="134">
        <v>1</v>
      </c>
      <c r="E244" s="135"/>
      <c r="F244" s="134">
        <f>D244*E244</f>
        <v>0</v>
      </c>
      <c r="G244" s="191"/>
      <c r="K244"/>
      <c r="L244"/>
      <c r="M244"/>
      <c r="N244"/>
      <c r="O244"/>
      <c r="P244"/>
      <c r="Q244"/>
      <c r="R244"/>
    </row>
    <row r="245" spans="2:18" s="1" customFormat="1" ht="15.95" customHeight="1">
      <c r="B245" s="181"/>
      <c r="C245" s="139"/>
      <c r="D245" s="134"/>
      <c r="E245" s="135"/>
      <c r="F245" s="134"/>
      <c r="G245" s="191"/>
      <c r="K245"/>
      <c r="L245"/>
      <c r="M245"/>
      <c r="N245"/>
      <c r="O245"/>
      <c r="P245"/>
      <c r="Q245"/>
      <c r="R245"/>
    </row>
    <row r="246" spans="2:18" s="1" customFormat="1" ht="81" customHeight="1">
      <c r="B246" s="132">
        <f>B241+1</f>
        <v>37</v>
      </c>
      <c r="C246" s="170" t="s">
        <v>348</v>
      </c>
      <c r="D246" s="134"/>
      <c r="E246" s="135"/>
      <c r="F246" s="134"/>
      <c r="G246" s="191"/>
      <c r="K246"/>
      <c r="L246"/>
      <c r="M246"/>
      <c r="N246"/>
      <c r="O246"/>
      <c r="P246"/>
      <c r="Q246"/>
      <c r="R246"/>
    </row>
    <row r="247" spans="2:18" s="1" customFormat="1" ht="15.95" customHeight="1">
      <c r="B247" s="181"/>
      <c r="C247" s="197" t="s">
        <v>349</v>
      </c>
      <c r="D247" s="134"/>
      <c r="E247" s="135"/>
      <c r="F247" s="134"/>
      <c r="G247" s="191"/>
      <c r="K247"/>
      <c r="L247"/>
      <c r="M247"/>
      <c r="N247"/>
      <c r="O247"/>
      <c r="P247"/>
      <c r="Q247"/>
      <c r="R247"/>
    </row>
    <row r="248" spans="2:18" s="1" customFormat="1" ht="5.0999999999999996" customHeight="1">
      <c r="B248" s="181"/>
      <c r="C248" s="139"/>
      <c r="D248" s="134"/>
      <c r="E248" s="135"/>
      <c r="F248" s="134"/>
      <c r="G248" s="191"/>
      <c r="K248"/>
      <c r="L248"/>
      <c r="M248"/>
      <c r="N248"/>
      <c r="O248"/>
      <c r="P248"/>
      <c r="Q248"/>
      <c r="R248"/>
    </row>
    <row r="249" spans="2:18" s="1" customFormat="1" ht="15.95" customHeight="1">
      <c r="B249" s="181"/>
      <c r="C249" s="139" t="s">
        <v>247</v>
      </c>
      <c r="D249" s="134">
        <v>1</v>
      </c>
      <c r="E249" s="135"/>
      <c r="F249" s="134"/>
      <c r="G249" s="191"/>
      <c r="K249"/>
      <c r="L249"/>
      <c r="M249"/>
      <c r="N249"/>
      <c r="O249"/>
      <c r="P249"/>
      <c r="Q249"/>
      <c r="R249"/>
    </row>
    <row r="250" spans="2:18" s="1" customFormat="1" ht="15.95" customHeight="1">
      <c r="B250" s="181"/>
      <c r="C250" s="139"/>
      <c r="D250" s="134"/>
      <c r="E250" s="135"/>
      <c r="F250" s="134"/>
      <c r="G250" s="191"/>
      <c r="K250"/>
      <c r="L250"/>
      <c r="M250"/>
      <c r="N250"/>
      <c r="O250"/>
      <c r="P250"/>
      <c r="Q250"/>
      <c r="R250"/>
    </row>
    <row r="251" spans="2:18" s="1" customFormat="1" ht="110.25">
      <c r="B251" s="132">
        <f>B246+1</f>
        <v>38</v>
      </c>
      <c r="C251" s="133" t="s">
        <v>363</v>
      </c>
      <c r="D251" s="134"/>
      <c r="E251" s="135"/>
      <c r="F251" s="134"/>
      <c r="G251" s="191"/>
      <c r="K251"/>
      <c r="L251"/>
      <c r="M251"/>
      <c r="N251"/>
      <c r="O251"/>
      <c r="P251"/>
      <c r="Q251"/>
      <c r="R251"/>
    </row>
    <row r="252" spans="2:18" s="1" customFormat="1" ht="5.0999999999999996" customHeight="1">
      <c r="B252" s="132"/>
      <c r="C252" s="133"/>
      <c r="D252" s="134"/>
      <c r="E252" s="135"/>
      <c r="F252" s="134"/>
      <c r="G252" s="191"/>
      <c r="K252"/>
      <c r="L252"/>
      <c r="M252"/>
      <c r="N252"/>
      <c r="O252"/>
      <c r="P252"/>
      <c r="Q252"/>
      <c r="R252"/>
    </row>
    <row r="253" spans="2:18" s="1" customFormat="1" ht="15.95" customHeight="1">
      <c r="B253" s="132"/>
      <c r="C253" s="139" t="s">
        <v>247</v>
      </c>
      <c r="D253" s="134">
        <v>1</v>
      </c>
      <c r="E253" s="135"/>
      <c r="F253" s="134">
        <f>D253*E253</f>
        <v>0</v>
      </c>
      <c r="G253" s="191"/>
      <c r="K253"/>
      <c r="L253"/>
      <c r="M253"/>
      <c r="N253"/>
      <c r="O253"/>
      <c r="P253"/>
      <c r="Q253"/>
      <c r="R253"/>
    </row>
    <row r="254" spans="2:18" s="1" customFormat="1" ht="15.95" customHeight="1">
      <c r="B254" s="181"/>
      <c r="C254" s="170"/>
      <c r="D254" s="134"/>
      <c r="E254" s="160"/>
      <c r="F254"/>
      <c r="G254" s="191"/>
      <c r="K254"/>
      <c r="L254"/>
      <c r="M254"/>
      <c r="N254"/>
      <c r="O254"/>
      <c r="P254"/>
      <c r="Q254"/>
      <c r="R254"/>
    </row>
    <row r="255" spans="2:18" s="1" customFormat="1" ht="95.25" customHeight="1">
      <c r="B255" s="132">
        <f>B251+1</f>
        <v>39</v>
      </c>
      <c r="C255" s="133" t="s">
        <v>364</v>
      </c>
      <c r="D255" s="134"/>
      <c r="E255" s="160"/>
      <c r="F255"/>
      <c r="G255" s="191"/>
      <c r="K255"/>
      <c r="L255"/>
      <c r="M255"/>
      <c r="N255"/>
      <c r="O255"/>
      <c r="P255"/>
      <c r="Q255"/>
      <c r="R255"/>
    </row>
    <row r="256" spans="2:18" s="1" customFormat="1" ht="5.0999999999999996" customHeight="1">
      <c r="B256" s="181"/>
      <c r="C256" s="138"/>
      <c r="D256" s="134"/>
      <c r="E256" s="160"/>
      <c r="F256"/>
      <c r="G256" s="191"/>
      <c r="K256"/>
      <c r="L256"/>
      <c r="M256"/>
      <c r="N256"/>
      <c r="O256"/>
      <c r="P256"/>
      <c r="Q256"/>
      <c r="R256"/>
    </row>
    <row r="257" spans="2:18" s="1" customFormat="1" ht="15.95" customHeight="1">
      <c r="B257" s="181"/>
      <c r="C257" s="139" t="s">
        <v>247</v>
      </c>
      <c r="D257" s="134">
        <v>1</v>
      </c>
      <c r="E257" s="135"/>
      <c r="F257" s="134">
        <f>D257*E257</f>
        <v>0</v>
      </c>
      <c r="G257" s="191"/>
      <c r="K257"/>
      <c r="L257"/>
      <c r="M257"/>
      <c r="N257"/>
      <c r="O257"/>
      <c r="P257"/>
      <c r="Q257"/>
      <c r="R257"/>
    </row>
    <row r="258" spans="2:18" ht="15.95" customHeight="1">
      <c r="B258" s="181"/>
      <c r="C258" s="139"/>
      <c r="D258" s="198"/>
      <c r="E258" s="135"/>
      <c r="F258" s="134"/>
      <c r="G258" s="191"/>
    </row>
    <row r="259" spans="2:18" ht="94.5" customHeight="1">
      <c r="B259" s="132">
        <f>B255+1</f>
        <v>40</v>
      </c>
      <c r="C259" s="133" t="s">
        <v>365</v>
      </c>
      <c r="D259" s="134"/>
      <c r="E259" s="135"/>
      <c r="F259" s="134"/>
      <c r="G259" s="191"/>
    </row>
    <row r="260" spans="2:18" ht="5.0999999999999996" customHeight="1">
      <c r="B260" s="181"/>
      <c r="C260" s="139"/>
      <c r="D260" s="134"/>
      <c r="E260" s="135"/>
      <c r="F260" s="134"/>
      <c r="G260" s="191"/>
    </row>
    <row r="261" spans="2:18" ht="15.95" customHeight="1">
      <c r="B261" s="181"/>
      <c r="C261" s="139" t="s">
        <v>247</v>
      </c>
      <c r="D261" s="134">
        <v>1</v>
      </c>
      <c r="E261" s="135"/>
      <c r="F261" s="134">
        <f>D261*E261</f>
        <v>0</v>
      </c>
      <c r="G261" s="191"/>
    </row>
    <row r="262" spans="2:18" ht="15.95" customHeight="1">
      <c r="B262" s="181"/>
      <c r="C262" s="139"/>
      <c r="D262" s="134"/>
      <c r="E262" s="135"/>
      <c r="F262" s="134"/>
      <c r="G262" s="191"/>
    </row>
    <row r="263" spans="2:18" ht="15.95" customHeight="1">
      <c r="B263" s="132">
        <f>B259+1</f>
        <v>41</v>
      </c>
      <c r="C263" s="165" t="s">
        <v>366</v>
      </c>
      <c r="D263" s="134"/>
      <c r="E263" s="160"/>
      <c r="F263"/>
      <c r="G263" s="191"/>
      <c r="M263" s="136"/>
    </row>
    <row r="264" spans="2:18" ht="15.95" customHeight="1">
      <c r="B264" s="181"/>
      <c r="C264" s="165" t="s">
        <v>367</v>
      </c>
      <c r="D264" s="134"/>
      <c r="E264" s="160"/>
      <c r="F264"/>
      <c r="G264" s="191"/>
    </row>
    <row r="265" spans="2:18" ht="15.95" customHeight="1">
      <c r="B265" s="181"/>
      <c r="C265" s="165" t="s">
        <v>368</v>
      </c>
      <c r="D265" s="134"/>
      <c r="E265" s="160"/>
      <c r="F265"/>
      <c r="G265" s="191"/>
    </row>
    <row r="266" spans="2:18" ht="15.95" customHeight="1">
      <c r="B266" s="181"/>
      <c r="C266" s="165" t="s">
        <v>369</v>
      </c>
      <c r="D266" s="134"/>
      <c r="E266" s="160"/>
      <c r="F266"/>
      <c r="G266" s="191"/>
    </row>
    <row r="267" spans="2:18" ht="15.95" customHeight="1">
      <c r="B267" s="181"/>
      <c r="C267" s="135" t="s">
        <v>370</v>
      </c>
      <c r="D267" s="134"/>
      <c r="E267" s="160"/>
      <c r="F267"/>
      <c r="G267" s="191"/>
    </row>
    <row r="268" spans="2:18" ht="15.95" customHeight="1">
      <c r="B268" s="181"/>
      <c r="C268" s="135" t="s">
        <v>371</v>
      </c>
      <c r="D268" s="134"/>
      <c r="E268" s="160"/>
      <c r="F268"/>
      <c r="G268" s="191"/>
    </row>
    <row r="269" spans="2:18" ht="5.0999999999999996" customHeight="1">
      <c r="B269" s="181"/>
      <c r="C269" s="135"/>
      <c r="D269" s="134"/>
      <c r="E269" s="160"/>
      <c r="F269"/>
      <c r="G269" s="191"/>
    </row>
    <row r="270" spans="2:18" ht="15.95" customHeight="1">
      <c r="B270" s="181"/>
      <c r="C270" s="139" t="s">
        <v>247</v>
      </c>
      <c r="D270" s="134">
        <v>1</v>
      </c>
      <c r="E270" s="135"/>
      <c r="F270" s="134">
        <f>D270*E270</f>
        <v>0</v>
      </c>
      <c r="G270" s="191"/>
    </row>
    <row r="271" spans="2:18" ht="15.95" customHeight="1">
      <c r="B271" s="181"/>
      <c r="C271" s="170"/>
      <c r="D271" s="134"/>
      <c r="E271" s="160"/>
      <c r="F271"/>
      <c r="G271" s="191"/>
    </row>
    <row r="272" spans="2:18" ht="78.75">
      <c r="B272" s="132">
        <f>B263+1</f>
        <v>42</v>
      </c>
      <c r="C272" s="138" t="s">
        <v>372</v>
      </c>
      <c r="D272" s="159"/>
      <c r="E272" s="160"/>
      <c r="F272" s="134"/>
      <c r="G272" s="19"/>
    </row>
    <row r="273" spans="2:10" ht="5.0999999999999996" customHeight="1">
      <c r="B273" s="181"/>
      <c r="C273" s="162"/>
      <c r="D273" s="159"/>
      <c r="E273" s="160"/>
      <c r="F273" s="134"/>
      <c r="G273" s="19"/>
    </row>
    <row r="274" spans="2:10" ht="15.95" customHeight="1">
      <c r="B274" s="181"/>
      <c r="C274" s="139" t="s">
        <v>247</v>
      </c>
      <c r="D274" s="134">
        <v>1</v>
      </c>
      <c r="E274" s="135"/>
      <c r="F274" s="134">
        <f>D274*E274</f>
        <v>0</v>
      </c>
      <c r="G274" s="19"/>
    </row>
    <row r="275" spans="2:10" ht="15.95" customHeight="1">
      <c r="B275" s="181"/>
      <c r="C275" s="162"/>
      <c r="D275" s="159"/>
      <c r="E275" s="160"/>
      <c r="F275" s="134"/>
      <c r="G275" s="19"/>
    </row>
    <row r="276" spans="2:10" ht="94.5" customHeight="1">
      <c r="B276" s="132">
        <f>B272+1</f>
        <v>43</v>
      </c>
      <c r="C276" s="133" t="s">
        <v>373</v>
      </c>
      <c r="D276" s="159"/>
      <c r="E276" s="160"/>
      <c r="F276" s="134"/>
      <c r="G276" s="19"/>
    </row>
    <row r="277" spans="2:10" ht="5.0999999999999996" customHeight="1">
      <c r="B277" s="182"/>
      <c r="C277" s="135"/>
      <c r="D277" s="159"/>
      <c r="E277" s="160"/>
      <c r="F277" s="134"/>
      <c r="G277" s="19"/>
    </row>
    <row r="278" spans="2:10" s="163" customFormat="1" ht="15.95" customHeight="1">
      <c r="B278" s="182"/>
      <c r="C278" s="139" t="s">
        <v>247</v>
      </c>
      <c r="D278" s="134">
        <v>1</v>
      </c>
      <c r="E278" s="135"/>
      <c r="F278" s="134">
        <f>D278*E278</f>
        <v>0</v>
      </c>
      <c r="H278" s="34"/>
      <c r="I278" s="34"/>
      <c r="J278" s="34"/>
    </row>
    <row r="279" spans="2:10" s="163" customFormat="1" ht="15.95" customHeight="1">
      <c r="B279" s="182"/>
      <c r="C279" s="170"/>
      <c r="D279" s="134"/>
      <c r="E279" s="135"/>
      <c r="F279" s="134"/>
      <c r="H279" s="34"/>
      <c r="I279" s="34"/>
      <c r="J279" s="34"/>
    </row>
    <row r="280" spans="2:10" s="163" customFormat="1" ht="63">
      <c r="B280" s="132">
        <f>B276+1</f>
        <v>44</v>
      </c>
      <c r="C280" s="148" t="s">
        <v>374</v>
      </c>
      <c r="D280" s="134"/>
      <c r="E280" s="135"/>
      <c r="F280" s="134"/>
      <c r="H280" s="34"/>
      <c r="I280" s="34"/>
      <c r="J280" s="34"/>
    </row>
    <row r="281" spans="2:10" s="163" customFormat="1" ht="5.0999999999999996" customHeight="1">
      <c r="B281" s="182"/>
      <c r="C281" s="170"/>
      <c r="D281" s="134"/>
      <c r="E281" s="135"/>
      <c r="F281" s="134"/>
      <c r="H281" s="34"/>
      <c r="I281" s="34"/>
      <c r="J281" s="34"/>
    </row>
    <row r="282" spans="2:10" s="163" customFormat="1" ht="15.95" customHeight="1">
      <c r="B282" s="182"/>
      <c r="C282" s="139" t="s">
        <v>247</v>
      </c>
      <c r="D282" s="134">
        <v>4</v>
      </c>
      <c r="E282" s="135"/>
      <c r="F282" s="134">
        <f>D282*E282</f>
        <v>0</v>
      </c>
      <c r="H282" s="34"/>
      <c r="I282" s="34"/>
      <c r="J282" s="34"/>
    </row>
    <row r="283" spans="2:10" s="163" customFormat="1" ht="15.95" customHeight="1">
      <c r="B283" s="182"/>
      <c r="C283" s="170"/>
      <c r="D283" s="134"/>
      <c r="E283" s="135"/>
      <c r="F283" s="134"/>
      <c r="H283" s="34"/>
      <c r="I283" s="34"/>
      <c r="J283" s="34"/>
    </row>
    <row r="284" spans="2:10" s="163" customFormat="1" ht="94.5">
      <c r="B284" s="132">
        <f>B280+1</f>
        <v>45</v>
      </c>
      <c r="C284" s="199" t="s">
        <v>375</v>
      </c>
      <c r="D284"/>
      <c r="E284" s="135"/>
      <c r="F284" s="134"/>
      <c r="H284" s="34"/>
      <c r="I284" s="34"/>
      <c r="J284" s="34"/>
    </row>
    <row r="285" spans="2:10" s="163" customFormat="1" ht="63">
      <c r="B285" s="182"/>
      <c r="C285" s="200" t="s">
        <v>376</v>
      </c>
      <c r="D285" s="201"/>
      <c r="E285" s="135"/>
      <c r="F285" s="134"/>
      <c r="H285" s="34"/>
      <c r="I285" s="34"/>
      <c r="J285" s="34"/>
    </row>
    <row r="286" spans="2:10" s="163" customFormat="1" ht="5.0999999999999996" customHeight="1">
      <c r="B286" s="182"/>
      <c r="C286" s="139"/>
      <c r="D286" s="134"/>
      <c r="E286" s="135"/>
      <c r="F286" s="134"/>
      <c r="H286" s="34"/>
      <c r="I286" s="34"/>
      <c r="J286" s="34"/>
    </row>
    <row r="287" spans="2:10" s="163" customFormat="1" ht="15.95" customHeight="1">
      <c r="B287" s="182"/>
      <c r="C287" s="139" t="s">
        <v>247</v>
      </c>
      <c r="D287" s="134">
        <v>1</v>
      </c>
      <c r="E287" s="135"/>
      <c r="F287" s="134">
        <f>D287*E287</f>
        <v>0</v>
      </c>
      <c r="H287" s="34"/>
      <c r="I287" s="34"/>
      <c r="J287" s="34"/>
    </row>
    <row r="288" spans="2:10" s="163" customFormat="1" ht="14.1" customHeight="1">
      <c r="B288" s="182"/>
      <c r="C288" s="139"/>
      <c r="D288" s="134"/>
      <c r="E288" s="135"/>
      <c r="F288" s="134"/>
      <c r="H288" s="34"/>
      <c r="I288" s="34"/>
      <c r="J288" s="34"/>
    </row>
    <row r="289" spans="2:10" s="163" customFormat="1" ht="110.25">
      <c r="B289" s="132">
        <f>B284+1</f>
        <v>46</v>
      </c>
      <c r="C289" s="199" t="s">
        <v>377</v>
      </c>
      <c r="D289"/>
      <c r="E289" s="135"/>
      <c r="F289" s="134"/>
      <c r="H289" s="34"/>
      <c r="I289" s="34"/>
      <c r="J289" s="34"/>
    </row>
    <row r="290" spans="2:10" s="163" customFormat="1" ht="5.0999999999999996" customHeight="1">
      <c r="B290" s="182"/>
      <c r="C290" s="202"/>
      <c r="D290" s="201"/>
      <c r="E290" s="135"/>
      <c r="F290" s="134"/>
      <c r="H290" s="34"/>
      <c r="I290" s="34"/>
      <c r="J290" s="34"/>
    </row>
    <row r="291" spans="2:10" s="163" customFormat="1" ht="15.95" customHeight="1">
      <c r="B291" s="182"/>
      <c r="C291" s="139" t="s">
        <v>247</v>
      </c>
      <c r="D291" s="134">
        <v>1</v>
      </c>
      <c r="E291" s="135"/>
      <c r="F291" s="134">
        <f>D291*E291</f>
        <v>0</v>
      </c>
      <c r="H291" s="34"/>
      <c r="I291" s="34"/>
      <c r="J291" s="34"/>
    </row>
    <row r="292" spans="2:10" s="163" customFormat="1" ht="11.1" customHeight="1">
      <c r="B292" s="182"/>
      <c r="C292" s="139"/>
      <c r="D292" s="134"/>
      <c r="E292" s="135"/>
      <c r="F292" s="134"/>
      <c r="H292" s="34"/>
      <c r="I292" s="34"/>
      <c r="J292" s="34"/>
    </row>
    <row r="293" spans="2:10" s="163" customFormat="1" ht="110.25">
      <c r="B293" s="132">
        <f>B289+1</f>
        <v>47</v>
      </c>
      <c r="C293" s="199" t="s">
        <v>378</v>
      </c>
      <c r="D293"/>
      <c r="E293" s="135"/>
      <c r="F293" s="134"/>
      <c r="H293" s="34"/>
      <c r="I293" s="34"/>
      <c r="J293" s="34"/>
    </row>
    <row r="294" spans="2:10" s="163" customFormat="1" ht="5.0999999999999996" customHeight="1">
      <c r="B294" s="182"/>
      <c r="C294" s="202"/>
      <c r="D294" s="201"/>
      <c r="E294" s="135"/>
      <c r="F294" s="134"/>
      <c r="H294" s="34"/>
      <c r="I294" s="34"/>
      <c r="J294" s="34"/>
    </row>
    <row r="295" spans="2:10" s="163" customFormat="1" ht="15.95" customHeight="1">
      <c r="B295" s="182"/>
      <c r="C295" s="139" t="s">
        <v>247</v>
      </c>
      <c r="D295" s="134">
        <v>1</v>
      </c>
      <c r="E295" s="135"/>
      <c r="F295" s="134">
        <f>D295*E295</f>
        <v>0</v>
      </c>
      <c r="H295" s="34"/>
      <c r="I295" s="34"/>
      <c r="J295" s="34"/>
    </row>
    <row r="296" spans="2:10" s="163" customFormat="1" ht="11.1" customHeight="1">
      <c r="B296" s="182"/>
      <c r="C296" s="139"/>
      <c r="D296" s="198"/>
      <c r="E296" s="135"/>
      <c r="F296" s="134"/>
      <c r="H296" s="34"/>
      <c r="I296" s="34"/>
      <c r="J296" s="34"/>
    </row>
    <row r="297" spans="2:10" s="163" customFormat="1" ht="63">
      <c r="B297" s="132">
        <f>B293+1</f>
        <v>48</v>
      </c>
      <c r="C297" s="463" t="s">
        <v>379</v>
      </c>
      <c r="D297"/>
      <c r="E297" s="135"/>
      <c r="F297" s="134"/>
      <c r="H297" s="34"/>
      <c r="I297" s="34"/>
      <c r="J297" s="34"/>
    </row>
    <row r="298" spans="2:10" s="163" customFormat="1" ht="34.5">
      <c r="B298" s="182"/>
      <c r="C298" s="464" t="s">
        <v>903</v>
      </c>
      <c r="D298"/>
      <c r="E298" s="135"/>
      <c r="F298" s="134"/>
      <c r="H298" s="34"/>
      <c r="I298" s="34"/>
      <c r="J298" s="34"/>
    </row>
    <row r="299" spans="2:10" s="163" customFormat="1" ht="5.0999999999999996" customHeight="1">
      <c r="B299" s="182"/>
      <c r="C299" s="202"/>
      <c r="D299" s="201"/>
      <c r="E299" s="135"/>
      <c r="F299" s="134"/>
      <c r="H299" s="34"/>
      <c r="I299" s="34"/>
      <c r="J299" s="34"/>
    </row>
    <row r="300" spans="2:10" s="163" customFormat="1" ht="15.95" customHeight="1">
      <c r="B300" s="182"/>
      <c r="C300" s="139" t="s">
        <v>247</v>
      </c>
      <c r="D300" s="134">
        <v>1</v>
      </c>
      <c r="E300" s="135"/>
      <c r="F300" s="134">
        <f>D300*E300</f>
        <v>0</v>
      </c>
      <c r="H300" s="34"/>
      <c r="I300" s="34"/>
      <c r="J300" s="34"/>
    </row>
    <row r="301" spans="2:10" s="163" customFormat="1" ht="11.1" customHeight="1">
      <c r="B301" s="182"/>
      <c r="C301" s="139"/>
      <c r="D301" s="134"/>
      <c r="E301" s="135"/>
      <c r="F301" s="134"/>
      <c r="H301" s="34"/>
      <c r="I301" s="34"/>
      <c r="J301" s="34"/>
    </row>
    <row r="302" spans="2:10" s="163" customFormat="1" ht="127.5" customHeight="1">
      <c r="B302" s="132">
        <f>B297+1</f>
        <v>49</v>
      </c>
      <c r="C302" s="193" t="s">
        <v>380</v>
      </c>
      <c r="D302"/>
      <c r="E302" s="135"/>
      <c r="F302" s="134"/>
      <c r="H302" s="34"/>
      <c r="I302" s="34"/>
      <c r="J302" s="34"/>
    </row>
    <row r="303" spans="2:10" s="163" customFormat="1" ht="5.0999999999999996" customHeight="1">
      <c r="B303" s="182"/>
      <c r="C303" s="202"/>
      <c r="D303" s="203"/>
      <c r="E303" s="135"/>
      <c r="F303" s="134"/>
      <c r="H303" s="34"/>
      <c r="I303" s="34"/>
      <c r="J303" s="34"/>
    </row>
    <row r="304" spans="2:10" s="163" customFormat="1" ht="15.95" customHeight="1">
      <c r="B304" s="182"/>
      <c r="C304" s="139" t="s">
        <v>247</v>
      </c>
      <c r="D304" s="134">
        <v>1</v>
      </c>
      <c r="E304" s="135"/>
      <c r="F304" s="134">
        <f>D304*E304</f>
        <v>0</v>
      </c>
      <c r="H304" s="34"/>
      <c r="I304" s="34"/>
      <c r="J304" s="34"/>
    </row>
    <row r="305" spans="2:10" s="163" customFormat="1" ht="11.1" customHeight="1">
      <c r="B305" s="182"/>
      <c r="C305" s="139"/>
      <c r="D305" s="134"/>
      <c r="E305" s="135"/>
      <c r="F305" s="134"/>
      <c r="H305" s="34"/>
      <c r="I305" s="34"/>
      <c r="J305" s="34"/>
    </row>
    <row r="306" spans="2:10" s="163" customFormat="1" ht="63">
      <c r="B306" s="132">
        <f>B302+1</f>
        <v>50</v>
      </c>
      <c r="C306" s="199" t="s">
        <v>381</v>
      </c>
      <c r="D306"/>
      <c r="E306" s="135"/>
      <c r="F306" s="134"/>
      <c r="H306" s="34"/>
      <c r="I306" s="34"/>
      <c r="J306" s="34"/>
    </row>
    <row r="307" spans="2:10" s="163" customFormat="1" ht="15.75">
      <c r="B307" s="182"/>
      <c r="C307" s="204" t="s">
        <v>382</v>
      </c>
      <c r="D307" s="201"/>
      <c r="E307" s="135"/>
      <c r="F307" s="134"/>
      <c r="H307" s="34"/>
      <c r="I307" s="34"/>
      <c r="J307" s="34"/>
    </row>
    <row r="308" spans="2:10" s="163" customFormat="1" ht="5.0999999999999996" customHeight="1">
      <c r="B308" s="182"/>
      <c r="C308" s="201"/>
      <c r="D308" s="201"/>
      <c r="E308" s="135"/>
      <c r="F308" s="134"/>
      <c r="H308" s="34"/>
      <c r="I308" s="34"/>
      <c r="J308" s="34"/>
    </row>
    <row r="309" spans="2:10" s="163" customFormat="1" ht="15.95" customHeight="1">
      <c r="B309" s="182"/>
      <c r="C309" s="139" t="s">
        <v>247</v>
      </c>
      <c r="D309" s="134">
        <v>1</v>
      </c>
      <c r="E309" s="135"/>
      <c r="F309" s="134">
        <f>D309*E309</f>
        <v>0</v>
      </c>
      <c r="H309" s="34"/>
      <c r="I309" s="34"/>
      <c r="J309" s="34"/>
    </row>
    <row r="310" spans="2:10" s="163" customFormat="1" ht="11.1" customHeight="1">
      <c r="B310" s="182"/>
      <c r="C310" s="139"/>
      <c r="D310" s="134"/>
      <c r="E310" s="135"/>
      <c r="F310" s="134"/>
      <c r="H310" s="34"/>
      <c r="I310" s="34"/>
      <c r="J310" s="34"/>
    </row>
    <row r="311" spans="2:10" s="163" customFormat="1" ht="96" customHeight="1">
      <c r="B311" s="132">
        <f>B306+1</f>
        <v>51</v>
      </c>
      <c r="C311" s="199" t="s">
        <v>383</v>
      </c>
      <c r="D311"/>
      <c r="E311" s="135"/>
      <c r="F311" s="134"/>
      <c r="H311" s="34"/>
      <c r="I311" s="34"/>
      <c r="J311" s="34"/>
    </row>
    <row r="312" spans="2:10" s="163" customFormat="1" ht="5.0999999999999996" customHeight="1">
      <c r="B312" s="182"/>
      <c r="C312" s="205"/>
      <c r="D312" s="201"/>
      <c r="E312" s="135"/>
      <c r="F312" s="134"/>
      <c r="H312" s="34"/>
      <c r="I312" s="34"/>
      <c r="J312" s="34"/>
    </row>
    <row r="313" spans="2:10" s="163" customFormat="1" ht="15.95" customHeight="1">
      <c r="B313" s="182"/>
      <c r="C313" s="139" t="s">
        <v>247</v>
      </c>
      <c r="D313" s="134">
        <v>1</v>
      </c>
      <c r="E313" s="135"/>
      <c r="F313" s="134">
        <f>D313*E313</f>
        <v>0</v>
      </c>
      <c r="H313" s="34"/>
      <c r="I313" s="34"/>
      <c r="J313" s="34"/>
    </row>
    <row r="314" spans="2:10" s="163" customFormat="1" ht="15.95" customHeight="1">
      <c r="B314" s="182"/>
      <c r="C314" s="139"/>
      <c r="D314" s="134"/>
      <c r="E314" s="135"/>
      <c r="H314" s="34"/>
      <c r="I314" s="34"/>
      <c r="J314" s="34"/>
    </row>
    <row r="315" spans="2:10" s="163" customFormat="1" ht="94.5">
      <c r="B315" s="132">
        <f>B311+1</f>
        <v>52</v>
      </c>
      <c r="C315" s="199" t="s">
        <v>384</v>
      </c>
      <c r="D315" s="134"/>
      <c r="E315" s="135"/>
      <c r="F315" s="134"/>
      <c r="H315" s="34"/>
      <c r="I315" s="34"/>
      <c r="J315" s="34"/>
    </row>
    <row r="316" spans="2:10" s="163" customFormat="1" ht="5.0999999999999996" customHeight="1">
      <c r="B316" s="132"/>
      <c r="C316" s="203"/>
      <c r="D316" s="134"/>
      <c r="E316" s="135"/>
      <c r="F316" s="134"/>
      <c r="H316" s="34"/>
      <c r="I316" s="34"/>
      <c r="J316" s="34"/>
    </row>
    <row r="317" spans="2:10" s="163" customFormat="1" ht="15.95" customHeight="1">
      <c r="B317" s="182"/>
      <c r="C317" s="139" t="s">
        <v>247</v>
      </c>
      <c r="D317" s="134">
        <v>1</v>
      </c>
      <c r="E317" s="135"/>
      <c r="F317" s="134">
        <f>D317*E317</f>
        <v>0</v>
      </c>
      <c r="H317" s="34"/>
      <c r="I317" s="34"/>
      <c r="J317" s="34"/>
    </row>
    <row r="318" spans="2:10" s="163" customFormat="1" ht="15.95" customHeight="1">
      <c r="B318" s="182"/>
      <c r="C318" s="139"/>
      <c r="D318" s="134"/>
      <c r="E318" s="135"/>
      <c r="F318" s="134"/>
      <c r="H318" s="34"/>
      <c r="I318" s="34"/>
      <c r="J318" s="34"/>
    </row>
    <row r="319" spans="2:10" s="163" customFormat="1" ht="94.5">
      <c r="B319" s="132">
        <f>B315+1</f>
        <v>53</v>
      </c>
      <c r="C319" s="199" t="s">
        <v>385</v>
      </c>
      <c r="D319" s="134"/>
      <c r="E319" s="135"/>
      <c r="F319" s="134"/>
      <c r="H319" s="34"/>
      <c r="I319" s="34"/>
      <c r="J319" s="34"/>
    </row>
    <row r="320" spans="2:10" s="163" customFormat="1" ht="63">
      <c r="B320" s="182"/>
      <c r="C320" s="200" t="s">
        <v>386</v>
      </c>
      <c r="D320" s="134"/>
      <c r="E320" s="135"/>
      <c r="F320" s="134"/>
      <c r="H320" s="34"/>
      <c r="I320" s="34"/>
      <c r="J320" s="34"/>
    </row>
    <row r="321" spans="2:10" s="163" customFormat="1" ht="5.0999999999999996" customHeight="1">
      <c r="B321" s="182"/>
      <c r="C321" s="139"/>
      <c r="D321" s="134"/>
      <c r="E321" s="135"/>
      <c r="F321" s="134"/>
      <c r="H321" s="34"/>
      <c r="I321" s="34"/>
      <c r="J321" s="34"/>
    </row>
    <row r="322" spans="2:10" s="163" customFormat="1" ht="15.95" customHeight="1">
      <c r="B322" s="182"/>
      <c r="C322" s="139" t="s">
        <v>247</v>
      </c>
      <c r="D322" s="134">
        <v>1</v>
      </c>
      <c r="E322" s="135"/>
      <c r="F322" s="134">
        <f>D322*E322</f>
        <v>0</v>
      </c>
      <c r="H322" s="34"/>
      <c r="I322" s="34"/>
      <c r="J322" s="34"/>
    </row>
    <row r="323" spans="2:10" s="163" customFormat="1" ht="15.95" customHeight="1">
      <c r="B323" s="182"/>
      <c r="C323" s="139"/>
      <c r="D323" s="134"/>
      <c r="E323" s="135"/>
      <c r="F323" s="134"/>
      <c r="H323" s="34"/>
      <c r="I323" s="34"/>
      <c r="J323" s="34"/>
    </row>
    <row r="324" spans="2:10" s="163" customFormat="1" ht="94.5">
      <c r="B324" s="132">
        <f>B319+1</f>
        <v>54</v>
      </c>
      <c r="C324" s="199" t="s">
        <v>387</v>
      </c>
      <c r="D324"/>
      <c r="E324" s="135"/>
      <c r="F324" s="134"/>
      <c r="H324" s="34"/>
      <c r="I324" s="34"/>
      <c r="J324" s="34"/>
    </row>
    <row r="325" spans="2:10" s="163" customFormat="1" ht="5.0999999999999996" customHeight="1">
      <c r="B325" s="182"/>
      <c r="C325" s="202"/>
      <c r="D325" s="201"/>
      <c r="E325" s="135"/>
      <c r="F325" s="134"/>
      <c r="H325" s="34"/>
      <c r="I325" s="34"/>
      <c r="J325" s="34"/>
    </row>
    <row r="326" spans="2:10" s="163" customFormat="1" ht="15.95" customHeight="1">
      <c r="B326" s="182"/>
      <c r="C326" s="139" t="s">
        <v>247</v>
      </c>
      <c r="D326" s="134">
        <v>1</v>
      </c>
      <c r="E326" s="135"/>
      <c r="F326" s="134">
        <f>D326*E326</f>
        <v>0</v>
      </c>
      <c r="H326" s="34"/>
      <c r="I326" s="34"/>
      <c r="J326" s="34"/>
    </row>
    <row r="327" spans="2:10" s="163" customFormat="1" ht="15.95" customHeight="1">
      <c r="B327" s="182"/>
      <c r="C327" s="139"/>
      <c r="D327" s="134"/>
      <c r="E327" s="135"/>
      <c r="F327" s="134"/>
      <c r="H327" s="34"/>
      <c r="I327" s="34"/>
      <c r="J327" s="34"/>
    </row>
    <row r="328" spans="2:10" s="163" customFormat="1" ht="111.75" customHeight="1">
      <c r="B328" s="132">
        <f>B324+1</f>
        <v>55</v>
      </c>
      <c r="C328" s="199" t="s">
        <v>388</v>
      </c>
      <c r="D328"/>
      <c r="E328" s="135"/>
      <c r="F328" s="134"/>
      <c r="H328" s="34"/>
      <c r="I328" s="34"/>
      <c r="J328" s="34"/>
    </row>
    <row r="329" spans="2:10" s="163" customFormat="1" ht="31.5">
      <c r="B329" s="182"/>
      <c r="C329" s="206" t="s">
        <v>389</v>
      </c>
      <c r="D329" s="201"/>
      <c r="E329" s="135"/>
      <c r="F329" s="134"/>
      <c r="H329" s="34"/>
      <c r="I329" s="34"/>
      <c r="J329" s="34"/>
    </row>
    <row r="330" spans="2:10" s="163" customFormat="1" ht="5.0999999999999996" customHeight="1">
      <c r="B330" s="182"/>
      <c r="C330" s="201"/>
      <c r="D330" s="201"/>
      <c r="E330" s="135"/>
      <c r="F330" s="134"/>
      <c r="H330" s="34"/>
      <c r="I330" s="34"/>
      <c r="J330" s="34"/>
    </row>
    <row r="331" spans="2:10" s="163" customFormat="1" ht="15.95" customHeight="1">
      <c r="B331" s="182"/>
      <c r="C331" s="139" t="s">
        <v>247</v>
      </c>
      <c r="D331" s="134">
        <v>1</v>
      </c>
      <c r="E331" s="135"/>
      <c r="F331" s="134">
        <f>D331*E331</f>
        <v>0</v>
      </c>
      <c r="H331" s="34"/>
      <c r="I331" s="34"/>
      <c r="J331" s="34"/>
    </row>
    <row r="332" spans="2:10" s="163" customFormat="1" ht="15.95" customHeight="1">
      <c r="B332" s="182"/>
      <c r="C332" s="139"/>
      <c r="D332" s="134"/>
      <c r="E332" s="135"/>
      <c r="F332" s="134"/>
      <c r="H332" s="34"/>
      <c r="I332" s="34"/>
      <c r="J332" s="34"/>
    </row>
    <row r="333" spans="2:10" s="163" customFormat="1" ht="69.75" customHeight="1">
      <c r="B333" s="132">
        <f>B328+1</f>
        <v>56</v>
      </c>
      <c r="C333" s="199" t="s">
        <v>390</v>
      </c>
      <c r="D333"/>
      <c r="E333" s="135"/>
      <c r="F333" s="134"/>
      <c r="H333" s="34"/>
      <c r="I333" s="34"/>
      <c r="J333" s="34"/>
    </row>
    <row r="334" spans="2:10" s="163" customFormat="1" ht="5.0999999999999996" customHeight="1">
      <c r="B334" s="182"/>
      <c r="C334" s="202"/>
      <c r="D334" s="201"/>
      <c r="E334" s="135"/>
      <c r="F334" s="134"/>
      <c r="H334" s="34"/>
      <c r="I334" s="34"/>
      <c r="J334" s="34"/>
    </row>
    <row r="335" spans="2:10" s="163" customFormat="1" ht="15.95" customHeight="1">
      <c r="B335" s="182"/>
      <c r="C335" s="139" t="s">
        <v>247</v>
      </c>
      <c r="D335" s="134">
        <v>1</v>
      </c>
      <c r="E335" s="135"/>
      <c r="F335" s="134">
        <f>D335*E335</f>
        <v>0</v>
      </c>
      <c r="H335" s="34"/>
      <c r="I335" s="34"/>
      <c r="J335" s="34"/>
    </row>
    <row r="336" spans="2:10" s="163" customFormat="1" ht="15.95" customHeight="1">
      <c r="B336" s="182"/>
      <c r="C336" s="139"/>
      <c r="D336" s="134"/>
      <c r="E336" s="135"/>
      <c r="F336" s="134"/>
      <c r="H336" s="34"/>
      <c r="I336" s="34"/>
      <c r="J336" s="34"/>
    </row>
    <row r="337" spans="2:10" s="163" customFormat="1" ht="78.75">
      <c r="B337" s="132">
        <f>B333+1</f>
        <v>57</v>
      </c>
      <c r="C337" s="199" t="s">
        <v>391</v>
      </c>
      <c r="D337" s="201"/>
      <c r="E337" s="135"/>
      <c r="F337" s="134"/>
      <c r="H337" s="34"/>
      <c r="I337" s="34"/>
      <c r="J337" s="34"/>
    </row>
    <row r="338" spans="2:10" s="163" customFormat="1" ht="5.0999999999999996" customHeight="1">
      <c r="B338" s="182"/>
      <c r="C338" s="201"/>
      <c r="D338" s="201"/>
      <c r="E338" s="135"/>
      <c r="F338" s="134"/>
      <c r="H338" s="34"/>
      <c r="I338" s="34"/>
      <c r="J338" s="34"/>
    </row>
    <row r="339" spans="2:10" s="163" customFormat="1" ht="15.95" customHeight="1">
      <c r="B339" s="182"/>
      <c r="C339" s="139" t="s">
        <v>247</v>
      </c>
      <c r="D339" s="134">
        <v>1</v>
      </c>
      <c r="E339" s="135"/>
      <c r="F339" s="134">
        <f>D339*E339</f>
        <v>0</v>
      </c>
      <c r="H339" s="34"/>
      <c r="I339" s="34"/>
      <c r="J339" s="34"/>
    </row>
    <row r="340" spans="2:10" s="163" customFormat="1" ht="15.95" customHeight="1">
      <c r="B340" s="182"/>
      <c r="C340" s="139"/>
      <c r="D340" s="134"/>
      <c r="E340" s="135"/>
      <c r="F340" s="134"/>
      <c r="H340" s="34"/>
      <c r="I340" s="34"/>
      <c r="J340" s="34"/>
    </row>
    <row r="341" spans="2:10" s="163" customFormat="1" ht="157.5">
      <c r="B341" s="132">
        <f>B337+1</f>
        <v>58</v>
      </c>
      <c r="C341" s="133" t="s">
        <v>392</v>
      </c>
      <c r="D341" s="134"/>
      <c r="E341" s="160"/>
      <c r="F341" s="134"/>
      <c r="H341" s="34"/>
      <c r="I341" s="34"/>
      <c r="J341" s="34"/>
    </row>
    <row r="342" spans="2:10" s="163" customFormat="1" ht="63">
      <c r="B342" s="132"/>
      <c r="C342" s="138" t="s">
        <v>393</v>
      </c>
      <c r="D342" s="134"/>
      <c r="E342" s="160"/>
      <c r="F342" s="134"/>
      <c r="H342" s="34"/>
      <c r="I342" s="34"/>
      <c r="J342" s="34"/>
    </row>
    <row r="343" spans="2:10" s="163" customFormat="1" ht="5.0999999999999996" customHeight="1">
      <c r="B343" s="181"/>
      <c r="C343" s="165"/>
      <c r="D343" s="134"/>
      <c r="E343" s="160"/>
      <c r="F343" s="134"/>
      <c r="H343" s="34"/>
      <c r="I343" s="34"/>
      <c r="J343" s="34"/>
    </row>
    <row r="344" spans="2:10" s="163" customFormat="1" ht="15.95" customHeight="1">
      <c r="B344" s="181"/>
      <c r="C344" s="139" t="s">
        <v>247</v>
      </c>
      <c r="D344" s="134">
        <v>1</v>
      </c>
      <c r="E344" s="135"/>
      <c r="F344" s="134">
        <f>D344*E344</f>
        <v>0</v>
      </c>
      <c r="H344" s="34"/>
      <c r="I344" s="34"/>
      <c r="J344" s="34"/>
    </row>
    <row r="345" spans="2:10" s="163" customFormat="1" ht="15.95" customHeight="1">
      <c r="B345" s="182"/>
      <c r="C345" s="139"/>
      <c r="D345" s="134"/>
      <c r="E345" s="135"/>
      <c r="F345" s="134"/>
      <c r="H345" s="34"/>
      <c r="I345" s="34"/>
      <c r="J345" s="34"/>
    </row>
    <row r="346" spans="2:10" s="163" customFormat="1" ht="110.25">
      <c r="B346" s="132">
        <f>B341+1</f>
        <v>59</v>
      </c>
      <c r="C346" s="133" t="s">
        <v>394</v>
      </c>
      <c r="D346" s="134"/>
      <c r="E346" s="135"/>
      <c r="F346" s="134"/>
      <c r="H346" s="34"/>
      <c r="I346" s="34"/>
      <c r="J346" s="34"/>
    </row>
    <row r="347" spans="2:10" s="163" customFormat="1" ht="5.0999999999999996" customHeight="1">
      <c r="B347" s="182"/>
      <c r="C347" s="133"/>
      <c r="D347" s="134"/>
      <c r="E347" s="135"/>
      <c r="F347" s="134"/>
      <c r="H347" s="34"/>
      <c r="I347" s="34"/>
      <c r="J347" s="34"/>
    </row>
    <row r="348" spans="2:10" s="163" customFormat="1" ht="15.95" customHeight="1">
      <c r="B348" s="182"/>
      <c r="C348" s="139" t="s">
        <v>247</v>
      </c>
      <c r="D348" s="134">
        <v>1</v>
      </c>
      <c r="E348" s="135"/>
      <c r="F348" s="134">
        <f>D348*E348</f>
        <v>0</v>
      </c>
      <c r="H348" s="34"/>
      <c r="I348" s="34"/>
      <c r="J348" s="34"/>
    </row>
    <row r="349" spans="2:10" s="163" customFormat="1" ht="15.95" customHeight="1">
      <c r="B349" s="182"/>
      <c r="C349" s="139"/>
      <c r="D349" s="134"/>
      <c r="E349" s="135"/>
      <c r="F349" s="134"/>
      <c r="H349" s="34"/>
      <c r="I349" s="34"/>
      <c r="J349" s="34"/>
    </row>
    <row r="350" spans="2:10" s="163" customFormat="1" ht="162" customHeight="1">
      <c r="B350" s="132">
        <f>B346+1</f>
        <v>60</v>
      </c>
      <c r="C350" s="133" t="s">
        <v>395</v>
      </c>
      <c r="D350" s="134"/>
      <c r="E350" s="160"/>
      <c r="F350" s="134"/>
      <c r="H350" s="34"/>
      <c r="I350" s="34"/>
      <c r="J350" s="34"/>
    </row>
    <row r="351" spans="2:10" s="163" customFormat="1" ht="63">
      <c r="B351" s="132"/>
      <c r="C351" s="138" t="s">
        <v>393</v>
      </c>
      <c r="D351" s="134"/>
      <c r="E351" s="160"/>
      <c r="F351" s="134"/>
      <c r="H351" s="34"/>
      <c r="I351" s="34"/>
      <c r="J351" s="34"/>
    </row>
    <row r="352" spans="2:10" s="163" customFormat="1" ht="5.0999999999999996" customHeight="1">
      <c r="B352" s="181"/>
      <c r="C352" s="165"/>
      <c r="D352" s="134"/>
      <c r="E352" s="160"/>
      <c r="F352" s="134"/>
      <c r="H352" s="34"/>
      <c r="I352" s="34"/>
      <c r="J352" s="34"/>
    </row>
    <row r="353" spans="2:10" s="163" customFormat="1" ht="15.95" customHeight="1">
      <c r="B353" s="181"/>
      <c r="C353" s="139" t="s">
        <v>247</v>
      </c>
      <c r="D353" s="134">
        <v>2</v>
      </c>
      <c r="E353" s="135"/>
      <c r="F353" s="134">
        <f>D353*E353</f>
        <v>0</v>
      </c>
      <c r="H353" s="34"/>
      <c r="I353" s="34"/>
      <c r="J353" s="34"/>
    </row>
    <row r="354" spans="2:10" s="163" customFormat="1" ht="15.95" customHeight="1">
      <c r="B354" s="182"/>
      <c r="C354" s="139"/>
      <c r="D354" s="134"/>
      <c r="E354" s="135"/>
      <c r="F354" s="134"/>
      <c r="H354" s="34"/>
      <c r="I354" s="34"/>
      <c r="J354" s="34"/>
    </row>
    <row r="355" spans="2:10" s="163" customFormat="1" ht="63">
      <c r="B355" s="132">
        <f>B350+1</f>
        <v>61</v>
      </c>
      <c r="C355" s="207" t="s">
        <v>396</v>
      </c>
      <c r="D355" s="144"/>
      <c r="E355" s="144"/>
      <c r="F355"/>
      <c r="H355" s="34"/>
      <c r="I355" s="34"/>
      <c r="J355" s="34"/>
    </row>
    <row r="356" spans="2:10" s="163" customFormat="1" ht="5.0999999999999996" customHeight="1">
      <c r="B356" s="141"/>
      <c r="C356" s="151"/>
      <c r="D356" s="144"/>
      <c r="E356" s="144"/>
      <c r="F356"/>
      <c r="H356" s="34"/>
      <c r="I356" s="34"/>
      <c r="J356" s="34"/>
    </row>
    <row r="357" spans="2:10" s="163" customFormat="1" ht="15.95" customHeight="1">
      <c r="B357" s="141"/>
      <c r="C357" s="143" t="s">
        <v>247</v>
      </c>
      <c r="D357" s="144">
        <v>1</v>
      </c>
      <c r="E357" s="144"/>
      <c r="F357" s="134">
        <f>D357*E357</f>
        <v>0</v>
      </c>
      <c r="H357" s="34"/>
      <c r="I357" s="34"/>
      <c r="J357" s="34"/>
    </row>
    <row r="358" spans="2:10" s="163" customFormat="1" ht="15.95" customHeight="1">
      <c r="B358" s="144"/>
      <c r="C358"/>
      <c r="D358"/>
      <c r="E358"/>
      <c r="F358"/>
      <c r="H358" s="34"/>
      <c r="I358" s="34"/>
      <c r="J358" s="34"/>
    </row>
    <row r="359" spans="2:10" s="163" customFormat="1" ht="47.25">
      <c r="B359" s="132">
        <f>B355+1</f>
        <v>62</v>
      </c>
      <c r="C359" s="153" t="s">
        <v>397</v>
      </c>
      <c r="D359" s="144"/>
      <c r="E359" s="144"/>
      <c r="F359"/>
      <c r="H359" s="34"/>
      <c r="I359" s="34"/>
      <c r="J359" s="34"/>
    </row>
    <row r="360" spans="2:10" s="163" customFormat="1" ht="5.0999999999999996" customHeight="1">
      <c r="B360" s="141"/>
      <c r="C360" s="154"/>
      <c r="D360" s="144"/>
      <c r="E360" s="144"/>
      <c r="F360"/>
      <c r="H360" s="34"/>
      <c r="I360" s="34"/>
      <c r="J360" s="34"/>
    </row>
    <row r="361" spans="2:10" s="163" customFormat="1" ht="15.95" customHeight="1">
      <c r="B361" s="144"/>
      <c r="C361" s="143" t="s">
        <v>247</v>
      </c>
      <c r="D361" s="144">
        <v>2</v>
      </c>
      <c r="E361" s="144"/>
      <c r="F361" s="134">
        <f>D361*E361</f>
        <v>0</v>
      </c>
      <c r="H361" s="34"/>
      <c r="I361" s="34"/>
      <c r="J361" s="34"/>
    </row>
    <row r="362" spans="2:10" s="163" customFormat="1" ht="15.95" customHeight="1">
      <c r="B362" s="144"/>
      <c r="C362" s="143"/>
      <c r="D362" s="144"/>
      <c r="E362" s="144"/>
      <c r="F362" s="134"/>
      <c r="H362" s="34"/>
      <c r="I362" s="34"/>
      <c r="J362" s="34"/>
    </row>
    <row r="363" spans="2:10" s="163" customFormat="1" ht="31.5">
      <c r="B363" s="132">
        <f>B359+1</f>
        <v>63</v>
      </c>
      <c r="C363" s="142" t="s">
        <v>255</v>
      </c>
      <c r="D363" s="144"/>
      <c r="E363" s="144"/>
      <c r="F363" s="134"/>
      <c r="H363" s="34"/>
      <c r="I363" s="34"/>
      <c r="J363" s="34"/>
    </row>
    <row r="364" spans="2:10" s="163" customFormat="1" ht="15.95" customHeight="1">
      <c r="B364" s="182"/>
      <c r="C364" s="142" t="s">
        <v>398</v>
      </c>
      <c r="D364" s="144"/>
      <c r="E364" s="144"/>
      <c r="F364" s="134"/>
      <c r="H364" s="34"/>
      <c r="I364" s="34"/>
      <c r="J364" s="34"/>
    </row>
    <row r="365" spans="2:10" s="163" customFormat="1" ht="15.95" customHeight="1">
      <c r="B365" s="182"/>
      <c r="C365" s="142" t="s">
        <v>259</v>
      </c>
      <c r="D365" s="144"/>
      <c r="E365" s="144"/>
      <c r="F365" s="134"/>
      <c r="H365" s="34"/>
      <c r="I365" s="34"/>
      <c r="J365" s="34"/>
    </row>
    <row r="366" spans="2:10" s="163" customFormat="1" ht="15.95" customHeight="1">
      <c r="B366" s="182"/>
      <c r="C366" s="142" t="s">
        <v>260</v>
      </c>
      <c r="D366" s="144"/>
      <c r="E366" s="144"/>
      <c r="F366" s="134"/>
      <c r="H366" s="34"/>
      <c r="I366" s="34"/>
      <c r="J366" s="34"/>
    </row>
    <row r="367" spans="2:10" s="163" customFormat="1" ht="15.95" customHeight="1">
      <c r="B367" s="182"/>
      <c r="C367" s="142" t="s">
        <v>399</v>
      </c>
      <c r="D367" s="144"/>
      <c r="E367" s="144"/>
      <c r="F367" s="134"/>
      <c r="H367" s="34"/>
      <c r="I367" s="34"/>
      <c r="J367" s="34"/>
    </row>
    <row r="368" spans="2:10" s="163" customFormat="1" ht="15.95" customHeight="1">
      <c r="B368" s="182"/>
      <c r="C368" s="142" t="s">
        <v>264</v>
      </c>
      <c r="D368" s="144"/>
      <c r="E368" s="144"/>
      <c r="F368" s="134"/>
      <c r="H368" s="34"/>
      <c r="I368" s="34"/>
      <c r="J368" s="34"/>
    </row>
    <row r="369" spans="2:10" s="163" customFormat="1" ht="15.95" customHeight="1">
      <c r="B369" s="182"/>
      <c r="C369" s="142" t="s">
        <v>265</v>
      </c>
      <c r="D369" s="144"/>
      <c r="E369" s="144"/>
      <c r="F369" s="134"/>
      <c r="H369" s="34"/>
      <c r="I369" s="34"/>
      <c r="J369" s="34"/>
    </row>
    <row r="370" spans="2:10" s="163" customFormat="1" ht="15.95" customHeight="1">
      <c r="B370" s="182"/>
      <c r="C370" s="142" t="s">
        <v>266</v>
      </c>
      <c r="D370" s="144"/>
      <c r="E370" s="144"/>
      <c r="F370" s="134"/>
      <c r="H370" s="34"/>
      <c r="I370" s="34"/>
      <c r="J370" s="34"/>
    </row>
    <row r="371" spans="2:10" s="163" customFormat="1" ht="31.5">
      <c r="B371" s="182"/>
      <c r="C371" s="157" t="s">
        <v>269</v>
      </c>
      <c r="D371" s="144"/>
      <c r="E371" s="144"/>
      <c r="F371" s="134"/>
      <c r="H371" s="34"/>
      <c r="I371" s="34"/>
      <c r="J371" s="34"/>
    </row>
    <row r="372" spans="2:10" s="163" customFormat="1" ht="5.0999999999999996" customHeight="1">
      <c r="B372" s="182"/>
      <c r="C372" s="143"/>
      <c r="D372" s="144"/>
      <c r="E372" s="144"/>
      <c r="F372" s="134"/>
      <c r="H372" s="34"/>
      <c r="I372" s="34"/>
      <c r="J372" s="34"/>
    </row>
    <row r="373" spans="2:10" s="163" customFormat="1" ht="15.95" customHeight="1">
      <c r="B373" s="182"/>
      <c r="C373" s="143" t="s">
        <v>247</v>
      </c>
      <c r="D373" s="144">
        <v>1</v>
      </c>
      <c r="E373" s="144"/>
      <c r="F373" s="134">
        <f>D373*E373</f>
        <v>0</v>
      </c>
      <c r="H373" s="34"/>
      <c r="I373" s="34"/>
      <c r="J373" s="34"/>
    </row>
    <row r="374" spans="2:10" s="163" customFormat="1" ht="15.95" customHeight="1">
      <c r="B374" s="144"/>
      <c r="C374" s="143"/>
      <c r="D374" s="144"/>
      <c r="E374" s="144"/>
      <c r="F374" s="134"/>
      <c r="H374" s="34"/>
      <c r="I374" s="34"/>
      <c r="J374" s="34"/>
    </row>
    <row r="375" spans="2:10" s="163" customFormat="1" ht="162" customHeight="1">
      <c r="B375" s="132">
        <f>B363+1</f>
        <v>64</v>
      </c>
      <c r="C375" s="138" t="s">
        <v>400</v>
      </c>
      <c r="D375" s="134"/>
      <c r="E375" s="135"/>
      <c r="F375" s="134"/>
      <c r="H375" s="34"/>
      <c r="I375" s="34"/>
      <c r="J375" s="34"/>
    </row>
    <row r="376" spans="2:10" s="163" customFormat="1" ht="63">
      <c r="B376" s="182"/>
      <c r="C376" s="170" t="s">
        <v>401</v>
      </c>
      <c r="D376" s="134"/>
      <c r="E376" s="135"/>
      <c r="F376" s="134"/>
      <c r="H376" s="34"/>
      <c r="I376" s="34"/>
      <c r="J376" s="34"/>
    </row>
    <row r="377" spans="2:10" s="163" customFormat="1" ht="5.0999999999999996" customHeight="1">
      <c r="B377" s="182"/>
      <c r="C377" s="139"/>
      <c r="D377" s="134"/>
      <c r="E377" s="135"/>
      <c r="F377" s="134"/>
      <c r="H377" s="34"/>
      <c r="I377" s="34"/>
      <c r="J377" s="34"/>
    </row>
    <row r="378" spans="2:10" s="163" customFormat="1" ht="15.95" customHeight="1">
      <c r="B378" s="182"/>
      <c r="C378" s="143" t="s">
        <v>247</v>
      </c>
      <c r="D378" s="144">
        <v>1</v>
      </c>
      <c r="E378" s="144"/>
      <c r="F378" s="134">
        <f>D378*E378</f>
        <v>0</v>
      </c>
      <c r="H378" s="34"/>
      <c r="I378" s="34"/>
      <c r="J378" s="34"/>
    </row>
    <row r="379" spans="2:10" s="163" customFormat="1" ht="15.95" customHeight="1">
      <c r="B379" s="182"/>
      <c r="C379" s="143"/>
      <c r="D379" s="144"/>
      <c r="E379" s="144"/>
      <c r="F379" s="134"/>
      <c r="H379" s="34"/>
      <c r="I379" s="34"/>
      <c r="J379" s="34"/>
    </row>
    <row r="380" spans="2:10" s="163" customFormat="1" ht="47.25">
      <c r="B380" s="132">
        <f>B375+1</f>
        <v>65</v>
      </c>
      <c r="C380" s="147" t="s">
        <v>402</v>
      </c>
      <c r="D380" s="144"/>
      <c r="E380" s="144"/>
      <c r="F380" s="134"/>
      <c r="H380" s="34"/>
      <c r="I380" s="34"/>
      <c r="J380" s="34"/>
    </row>
    <row r="381" spans="2:10" s="163" customFormat="1" ht="15.95" customHeight="1">
      <c r="B381" s="182"/>
      <c r="C381" s="208" t="s">
        <v>403</v>
      </c>
      <c r="D381" s="144"/>
      <c r="E381" s="144"/>
      <c r="F381" s="134"/>
      <c r="H381" s="34"/>
      <c r="I381" s="34"/>
      <c r="J381" s="34"/>
    </row>
    <row r="382" spans="2:10" s="163" customFormat="1" ht="15.95" customHeight="1">
      <c r="B382" s="182"/>
      <c r="C382" s="208" t="s">
        <v>404</v>
      </c>
      <c r="D382" s="144"/>
      <c r="E382" s="144"/>
      <c r="F382" s="134"/>
      <c r="H382" s="34"/>
      <c r="I382" s="34"/>
      <c r="J382" s="34"/>
    </row>
    <row r="383" spans="2:10" s="163" customFormat="1" ht="15.95" customHeight="1">
      <c r="B383" s="182"/>
      <c r="C383" s="208" t="s">
        <v>405</v>
      </c>
      <c r="D383" s="144"/>
      <c r="E383" s="144"/>
      <c r="F383" s="134"/>
      <c r="H383" s="34"/>
      <c r="I383" s="34"/>
      <c r="J383" s="34"/>
    </row>
    <row r="384" spans="2:10" s="163" customFormat="1" ht="15.95" customHeight="1">
      <c r="B384" s="182"/>
      <c r="C384" s="208" t="s">
        <v>406</v>
      </c>
      <c r="D384" s="144"/>
      <c r="E384" s="144"/>
      <c r="F384" s="134"/>
      <c r="H384" s="34"/>
      <c r="I384" s="34"/>
      <c r="J384" s="34"/>
    </row>
    <row r="385" spans="2:10" s="163" customFormat="1" ht="15.95" customHeight="1">
      <c r="B385" s="182"/>
      <c r="C385" s="208" t="s">
        <v>407</v>
      </c>
      <c r="D385" s="144"/>
      <c r="E385" s="144"/>
      <c r="F385" s="134"/>
      <c r="H385" s="34"/>
      <c r="I385" s="34"/>
      <c r="J385" s="34"/>
    </row>
    <row r="386" spans="2:10" s="163" customFormat="1" ht="15.95" customHeight="1">
      <c r="B386" s="182"/>
      <c r="C386" s="208" t="s">
        <v>408</v>
      </c>
      <c r="D386" s="144"/>
      <c r="E386" s="144"/>
      <c r="F386" s="134"/>
      <c r="H386" s="34"/>
      <c r="I386" s="34"/>
      <c r="J386" s="34"/>
    </row>
    <row r="387" spans="2:10" s="163" customFormat="1" ht="15.95" customHeight="1">
      <c r="B387" s="182"/>
      <c r="C387" s="208" t="s">
        <v>409</v>
      </c>
      <c r="D387" s="144"/>
      <c r="E387" s="144"/>
      <c r="F387" s="134"/>
      <c r="H387" s="34"/>
      <c r="I387" s="34"/>
      <c r="J387" s="34"/>
    </row>
    <row r="388" spans="2:10" s="163" customFormat="1" ht="15.95" customHeight="1">
      <c r="B388" s="182"/>
      <c r="C388" s="208" t="s">
        <v>410</v>
      </c>
      <c r="D388" s="144"/>
      <c r="E388" s="144"/>
      <c r="F388" s="134"/>
      <c r="H388" s="34"/>
      <c r="I388" s="34"/>
      <c r="J388" s="34"/>
    </row>
    <row r="389" spans="2:10" s="163" customFormat="1" ht="31.5">
      <c r="B389" s="182"/>
      <c r="C389" s="147" t="s">
        <v>411</v>
      </c>
      <c r="D389" s="144"/>
      <c r="E389" s="144"/>
      <c r="F389" s="134"/>
      <c r="H389" s="34"/>
      <c r="I389" s="34"/>
      <c r="J389" s="34"/>
    </row>
    <row r="390" spans="2:10" s="163" customFormat="1" ht="5.0999999999999996" customHeight="1">
      <c r="B390" s="182"/>
      <c r="C390" s="143"/>
      <c r="D390" s="144"/>
      <c r="E390" s="144"/>
      <c r="F390" s="134"/>
      <c r="H390" s="34"/>
      <c r="I390" s="34"/>
      <c r="J390" s="34"/>
    </row>
    <row r="391" spans="2:10" s="163" customFormat="1" ht="15.95" customHeight="1">
      <c r="B391" s="182"/>
      <c r="C391" s="143" t="s">
        <v>247</v>
      </c>
      <c r="D391" s="144">
        <v>1</v>
      </c>
      <c r="E391" s="144"/>
      <c r="F391" s="134">
        <f>D391*E391</f>
        <v>0</v>
      </c>
      <c r="H391" s="34"/>
      <c r="I391" s="34"/>
      <c r="J391" s="34"/>
    </row>
    <row r="392" spans="2:10" s="163" customFormat="1" ht="15.95" customHeight="1">
      <c r="B392" s="182"/>
      <c r="C392" s="143"/>
      <c r="D392" s="144"/>
      <c r="E392" s="144"/>
      <c r="F392" s="134"/>
      <c r="H392" s="34"/>
      <c r="I392" s="34"/>
      <c r="J392" s="34"/>
    </row>
    <row r="393" spans="2:10" ht="78.75" customHeight="1">
      <c r="B393" s="132">
        <f>B380+1</f>
        <v>66</v>
      </c>
      <c r="C393" s="170" t="s">
        <v>412</v>
      </c>
      <c r="D393" s="159"/>
      <c r="E393" s="160"/>
      <c r="F393" s="134"/>
      <c r="G393" s="19"/>
    </row>
    <row r="394" spans="2:10" ht="5.0999999999999996" customHeight="1">
      <c r="B394" s="182"/>
      <c r="C394" s="162"/>
      <c r="D394" s="159"/>
      <c r="E394" s="160"/>
      <c r="F394" s="134"/>
      <c r="G394" s="19"/>
    </row>
    <row r="395" spans="2:10" s="163" customFormat="1" ht="15.95" customHeight="1">
      <c r="B395" s="182"/>
      <c r="C395" s="139" t="s">
        <v>247</v>
      </c>
      <c r="D395" s="134">
        <v>1</v>
      </c>
      <c r="E395" s="135"/>
      <c r="F395" s="134">
        <f>D395*E395</f>
        <v>0</v>
      </c>
      <c r="H395" s="34"/>
      <c r="I395" s="34"/>
      <c r="J395" s="209"/>
    </row>
    <row r="396" spans="2:10" s="163" customFormat="1" ht="15.95" customHeight="1">
      <c r="B396" s="182"/>
      <c r="C396" s="139"/>
      <c r="D396" s="134"/>
      <c r="E396" s="135"/>
      <c r="F396" s="134"/>
      <c r="H396" s="34"/>
      <c r="I396" s="34"/>
      <c r="J396" s="209"/>
    </row>
    <row r="397" spans="2:10" s="163" customFormat="1" ht="31.5">
      <c r="B397" s="132">
        <f>B393+1</f>
        <v>67</v>
      </c>
      <c r="C397" s="170" t="s">
        <v>413</v>
      </c>
      <c r="D397" s="159"/>
      <c r="E397" s="160"/>
      <c r="F397" s="134"/>
      <c r="H397" s="34"/>
      <c r="I397" s="34"/>
      <c r="J397" s="209"/>
    </row>
    <row r="398" spans="2:10" s="163" customFormat="1" ht="5.0999999999999996" customHeight="1">
      <c r="B398" s="182"/>
      <c r="C398" s="162"/>
      <c r="D398" s="159"/>
      <c r="E398" s="160"/>
      <c r="F398" s="134"/>
      <c r="H398" s="34"/>
      <c r="I398" s="34"/>
      <c r="J398" s="209"/>
    </row>
    <row r="399" spans="2:10" s="163" customFormat="1" ht="15.75">
      <c r="B399" s="182"/>
      <c r="C399" s="139" t="s">
        <v>247</v>
      </c>
      <c r="D399" s="134">
        <v>1</v>
      </c>
      <c r="E399" s="135"/>
      <c r="F399" s="134">
        <f>D399*E399</f>
        <v>0</v>
      </c>
      <c r="H399" s="34"/>
      <c r="I399" s="34"/>
      <c r="J399" s="209"/>
    </row>
    <row r="400" spans="2:10" s="163" customFormat="1" ht="15.75">
      <c r="B400" s="182"/>
      <c r="C400" s="139"/>
      <c r="D400" s="134"/>
      <c r="E400" s="135"/>
      <c r="F400" s="134"/>
      <c r="H400" s="34"/>
      <c r="I400" s="34"/>
      <c r="J400" s="209"/>
    </row>
    <row r="401" spans="2:10" s="163" customFormat="1" ht="47.25">
      <c r="B401" s="132">
        <f>B397+1</f>
        <v>68</v>
      </c>
      <c r="C401" s="133" t="s">
        <v>414</v>
      </c>
      <c r="D401" s="134"/>
      <c r="E401" s="135"/>
      <c r="F401" s="134"/>
      <c r="H401" s="34"/>
      <c r="I401" s="34"/>
      <c r="J401" s="209"/>
    </row>
    <row r="402" spans="2:10" s="163" customFormat="1" ht="63">
      <c r="B402" s="137"/>
      <c r="C402" s="138" t="s">
        <v>246</v>
      </c>
      <c r="D402" s="134"/>
      <c r="E402" s="135"/>
      <c r="F402" s="134"/>
      <c r="H402" s="34"/>
      <c r="I402" s="34"/>
      <c r="J402" s="209"/>
    </row>
    <row r="403" spans="2:10" s="163" customFormat="1" ht="5.0999999999999996" customHeight="1">
      <c r="B403" s="137"/>
      <c r="C403" s="138"/>
      <c r="D403" s="134"/>
      <c r="E403" s="135"/>
      <c r="F403" s="134"/>
      <c r="H403" s="34"/>
      <c r="I403" s="34"/>
      <c r="J403" s="209"/>
    </row>
    <row r="404" spans="2:10" s="163" customFormat="1" ht="15.75">
      <c r="B404" s="137"/>
      <c r="C404" s="139" t="s">
        <v>247</v>
      </c>
      <c r="D404" s="134">
        <v>1</v>
      </c>
      <c r="E404" s="135"/>
      <c r="F404" s="134">
        <f>D404*E404</f>
        <v>0</v>
      </c>
      <c r="H404" s="34"/>
      <c r="I404" s="34"/>
      <c r="J404" s="209"/>
    </row>
    <row r="405" spans="2:10" s="163" customFormat="1" ht="15.75">
      <c r="B405" s="182"/>
      <c r="C405" s="139"/>
      <c r="D405" s="134"/>
      <c r="E405" s="135"/>
      <c r="F405" s="134"/>
      <c r="H405" s="34"/>
      <c r="I405" s="34"/>
      <c r="J405" s="209"/>
    </row>
    <row r="406" spans="2:10" s="163" customFormat="1" ht="16.5" thickBot="1">
      <c r="B406" s="210" t="s">
        <v>415</v>
      </c>
      <c r="C406" s="210"/>
      <c r="D406" s="210"/>
      <c r="E406" s="210"/>
      <c r="F406" s="210">
        <f>SUM(F9:F405)</f>
        <v>0</v>
      </c>
      <c r="H406" s="34"/>
      <c r="I406" s="34"/>
      <c r="J406" s="209"/>
    </row>
    <row r="407" spans="2:10" s="163" customFormat="1" ht="16.5" thickTop="1">
      <c r="B407" s="182"/>
      <c r="C407" s="139"/>
      <c r="D407" s="134"/>
      <c r="E407" s="135"/>
      <c r="F407" s="134"/>
      <c r="H407" s="34"/>
      <c r="I407" s="34"/>
      <c r="J407" s="209"/>
    </row>
    <row r="408" spans="2:10" s="163" customFormat="1" ht="15.75">
      <c r="B408" s="182"/>
      <c r="C408" s="139"/>
      <c r="D408" s="134"/>
      <c r="E408" s="135"/>
      <c r="F408" s="134"/>
      <c r="H408" s="34"/>
      <c r="I408" s="34"/>
      <c r="J408" s="209"/>
    </row>
  </sheetData>
  <mergeCells count="2">
    <mergeCell ref="C6:E6"/>
    <mergeCell ref="C2:E2"/>
  </mergeCells>
  <pageMargins left="1.5748031496062993" right="0" top="0.86614173228346458" bottom="0.19685039370078741" header="0.51181102362204722" footer="0.31496062992125984"/>
  <pageSetup scale="87" fitToHeight="2" orientation="portrait" r:id="rId1"/>
  <headerFooter alignWithMargins="0">
    <oddHeader xml:space="preserve">&amp;C          </oddHeader>
    <oddFooter>Stran &amp;P od &amp;N</oddFooter>
  </headerFooter>
  <rowBreaks count="12" manualBreakCount="12">
    <brk id="21" max="16383" man="1"/>
    <brk id="86" max="16383" man="1"/>
    <brk id="117" max="16383" man="1"/>
    <brk id="142" max="16383" man="1"/>
    <brk id="164" max="16383" man="1"/>
    <brk id="199" max="16383" man="1"/>
    <brk id="261" max="16383" man="1"/>
    <brk id="287" max="16383" man="1"/>
    <brk id="313" max="16383" man="1"/>
    <brk id="335" max="16383" man="1"/>
    <brk id="379" max="16383" man="1"/>
    <brk id="407" max="16383" man="1"/>
  </rowBreaks>
  <drawing r:id="rId2"/>
  <legacyDrawing r:id="rId3"/>
  <oleObjects>
    <mc:AlternateContent xmlns:mc="http://schemas.openxmlformats.org/markup-compatibility/2006">
      <mc:Choice Requires="x14">
        <oleObject progId="AutoCAD.Drawing.15" shapeId="10241" r:id="rId4">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1" r:id="rId4"/>
      </mc:Fallback>
    </mc:AlternateContent>
    <mc:AlternateContent xmlns:mc="http://schemas.openxmlformats.org/markup-compatibility/2006">
      <mc:Choice Requires="x14">
        <oleObject progId="AutoCAD.Drawing.15" shapeId="10242" r:id="rId6">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2"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66075-1A51-4191-91EE-BE5D96003FCC}">
  <dimension ref="A1:L366"/>
  <sheetViews>
    <sheetView topLeftCell="A7" zoomScaleNormal="100" workbookViewId="0">
      <selection activeCell="F22" sqref="F22"/>
    </sheetView>
  </sheetViews>
  <sheetFormatPr defaultRowHeight="14.25"/>
  <cols>
    <col min="1" max="1" width="3.85546875" style="3" customWidth="1"/>
    <col min="2" max="2" width="1.42578125" style="8" customWidth="1"/>
    <col min="3" max="3" width="4.5703125" style="8" customWidth="1"/>
    <col min="4" max="4" width="38.42578125" style="1" customWidth="1"/>
    <col min="5" max="5" width="11" style="56" customWidth="1"/>
    <col min="6" max="6" width="16.140625" style="28" customWidth="1"/>
    <col min="7" max="7" width="22" style="28" customWidth="1"/>
    <col min="8" max="8" width="52.85546875" style="11" customWidth="1"/>
    <col min="9" max="9" width="9.140625" style="1"/>
    <col min="10" max="10" width="8.85546875" style="1" customWidth="1"/>
    <col min="11" max="12" width="9.140625" style="1"/>
  </cols>
  <sheetData>
    <row r="1" spans="1:12">
      <c r="A1" s="38"/>
      <c r="B1" s="38"/>
      <c r="C1" s="38"/>
      <c r="D1" s="39"/>
      <c r="E1" s="55"/>
      <c r="F1" s="74"/>
      <c r="G1" s="74"/>
      <c r="H1" s="1"/>
    </row>
    <row r="2" spans="1:12">
      <c r="A2" s="465"/>
      <c r="B2" s="465"/>
      <c r="C2" s="465"/>
      <c r="D2" s="466"/>
      <c r="E2" s="467"/>
      <c r="F2" s="468"/>
      <c r="G2" s="468"/>
      <c r="H2" s="1"/>
    </row>
    <row r="3" spans="1:12" ht="18" customHeight="1"/>
    <row r="6" spans="1:12" ht="15">
      <c r="D6" s="469" t="s">
        <v>40</v>
      </c>
      <c r="E6" s="469"/>
      <c r="F6" s="469"/>
    </row>
    <row r="9" spans="1:12" ht="42.75" customHeight="1">
      <c r="D9" s="470" t="s">
        <v>39</v>
      </c>
      <c r="E9" s="470"/>
      <c r="F9" s="470"/>
      <c r="G9" s="470"/>
    </row>
    <row r="10" spans="1:12" s="10" customFormat="1" ht="20.25">
      <c r="A10" s="13"/>
      <c r="B10" s="13"/>
      <c r="C10" s="13"/>
      <c r="D10" s="13"/>
      <c r="E10" s="57"/>
      <c r="F10" s="13"/>
      <c r="G10" s="13"/>
      <c r="H10" s="12"/>
      <c r="I10" s="9"/>
      <c r="J10" s="9"/>
      <c r="K10" s="9"/>
      <c r="L10" s="9"/>
    </row>
    <row r="11" spans="1:12" s="10" customFormat="1" ht="20.25">
      <c r="A11" s="13"/>
      <c r="B11" s="13"/>
      <c r="C11" s="13"/>
      <c r="D11" s="471" t="s">
        <v>6</v>
      </c>
      <c r="E11" s="471"/>
      <c r="F11" s="471"/>
      <c r="G11" s="13"/>
      <c r="H11" s="12"/>
      <c r="I11" s="9"/>
      <c r="J11" s="9"/>
      <c r="K11" s="9"/>
      <c r="L11" s="9"/>
    </row>
    <row r="12" spans="1:12" s="10" customFormat="1" ht="20.25">
      <c r="A12" s="13"/>
      <c r="B12" s="13"/>
      <c r="C12" s="13"/>
      <c r="D12" s="13"/>
      <c r="E12" s="57"/>
      <c r="F12" s="13"/>
      <c r="G12" s="13"/>
      <c r="H12" s="12"/>
      <c r="I12" s="9"/>
      <c r="J12" s="9"/>
      <c r="K12" s="9"/>
      <c r="L12" s="9"/>
    </row>
    <row r="13" spans="1:12" s="10" customFormat="1" ht="20.25">
      <c r="A13" s="13"/>
      <c r="B13" s="13"/>
      <c r="C13" s="13"/>
      <c r="D13" s="13"/>
      <c r="E13" s="57"/>
      <c r="F13" s="13"/>
      <c r="G13" s="13"/>
      <c r="H13" s="12"/>
      <c r="I13" s="9"/>
      <c r="J13" s="9"/>
      <c r="K13" s="9"/>
      <c r="L13" s="9"/>
    </row>
    <row r="14" spans="1:12" s="24" customFormat="1" ht="21" customHeight="1">
      <c r="A14" s="21">
        <v>5</v>
      </c>
      <c r="B14" s="21" t="s">
        <v>3</v>
      </c>
      <c r="C14" s="21"/>
      <c r="D14" s="22" t="s">
        <v>6</v>
      </c>
      <c r="E14" s="59"/>
      <c r="F14" s="21"/>
      <c r="G14" s="32">
        <f>G39</f>
        <v>0</v>
      </c>
      <c r="H14" s="23"/>
      <c r="I14" s="22"/>
      <c r="J14" s="22"/>
      <c r="K14" s="22"/>
      <c r="L14" s="22"/>
    </row>
    <row r="15" spans="1:12" s="24" customFormat="1" ht="6" customHeight="1">
      <c r="A15" s="21"/>
      <c r="B15" s="21"/>
      <c r="C15" s="21"/>
      <c r="D15" s="26"/>
      <c r="E15" s="60"/>
      <c r="F15" s="25"/>
      <c r="G15" s="31"/>
      <c r="H15" s="23"/>
      <c r="I15" s="22"/>
      <c r="J15" s="22"/>
      <c r="K15" s="22"/>
      <c r="L15" s="22"/>
    </row>
    <row r="16" spans="1:12" s="24" customFormat="1" ht="18">
      <c r="A16" s="21"/>
      <c r="B16" s="21"/>
      <c r="C16" s="21"/>
      <c r="D16" s="22"/>
      <c r="E16" s="61"/>
      <c r="F16" s="21"/>
      <c r="G16" s="21"/>
      <c r="H16" s="23"/>
      <c r="I16" s="22"/>
      <c r="J16" s="22"/>
      <c r="K16" s="22"/>
      <c r="L16" s="22"/>
    </row>
    <row r="17" spans="1:12" s="24" customFormat="1" ht="18.75" thickBot="1">
      <c r="A17" s="21"/>
      <c r="B17" s="21"/>
      <c r="C17" s="21"/>
      <c r="D17" s="49" t="s">
        <v>7</v>
      </c>
      <c r="E17" s="62"/>
      <c r="F17" s="50"/>
      <c r="G17" s="51">
        <f>SUM(G13:G14)</f>
        <v>0</v>
      </c>
      <c r="H17" s="23"/>
      <c r="I17" s="22"/>
      <c r="J17" s="22"/>
      <c r="K17" s="22"/>
      <c r="L17" s="22"/>
    </row>
    <row r="18" spans="1:12" s="48" customFormat="1" ht="22.5" customHeight="1" thickTop="1">
      <c r="A18" s="45"/>
      <c r="B18" s="45"/>
      <c r="C18" s="45"/>
      <c r="D18" s="474"/>
      <c r="E18" s="474"/>
      <c r="F18" s="474"/>
      <c r="G18" s="474"/>
      <c r="H18" s="46"/>
      <c r="I18" s="47"/>
      <c r="J18" s="47"/>
      <c r="K18" s="47"/>
      <c r="L18" s="47"/>
    </row>
    <row r="19" spans="1:12" s="37" customFormat="1" ht="20.25">
      <c r="A19" s="35">
        <v>5</v>
      </c>
      <c r="B19" s="35" t="s">
        <v>3</v>
      </c>
      <c r="C19" s="35"/>
      <c r="D19" s="476" t="s">
        <v>6</v>
      </c>
      <c r="E19" s="476"/>
      <c r="F19" s="476"/>
      <c r="G19" s="40"/>
      <c r="H19" s="41"/>
      <c r="I19" s="36"/>
      <c r="J19" s="36"/>
      <c r="K19" s="36"/>
      <c r="L19" s="36"/>
    </row>
    <row r="20" spans="1:12">
      <c r="E20" s="69"/>
    </row>
    <row r="21" spans="1:12" s="19" customFormat="1" ht="31.5" customHeight="1">
      <c r="A21" s="3">
        <f>A19</f>
        <v>5</v>
      </c>
      <c r="B21" s="8" t="s">
        <v>3</v>
      </c>
      <c r="C21" s="8">
        <f>C19+1</f>
        <v>1</v>
      </c>
      <c r="D21" s="1" t="s">
        <v>13</v>
      </c>
      <c r="E21" s="56"/>
      <c r="F21" s="28"/>
      <c r="G21" s="28"/>
      <c r="H21" s="18"/>
      <c r="J21" s="1"/>
      <c r="K21" s="1"/>
      <c r="L21" s="1"/>
    </row>
    <row r="22" spans="1:12">
      <c r="D22" s="1" t="s">
        <v>0</v>
      </c>
      <c r="E22" s="75">
        <f>'cn zunaj'!E80+'cn zunaj'!E230</f>
        <v>1215</v>
      </c>
      <c r="G22" s="28">
        <f>E22*F22</f>
        <v>0</v>
      </c>
    </row>
    <row r="23" spans="1:12">
      <c r="E23" s="69"/>
    </row>
    <row r="24" spans="1:12" s="19" customFormat="1" ht="43.5" customHeight="1">
      <c r="A24" s="3">
        <f>A19</f>
        <v>5</v>
      </c>
      <c r="B24" s="8" t="s">
        <v>3</v>
      </c>
      <c r="C24" s="8">
        <f>C21+1</f>
        <v>2</v>
      </c>
      <c r="D24" s="1" t="s">
        <v>35</v>
      </c>
      <c r="E24" s="56"/>
      <c r="F24" s="28"/>
      <c r="G24" s="28"/>
      <c r="H24" s="18"/>
      <c r="J24" s="1"/>
      <c r="K24" s="1"/>
      <c r="L24" s="1"/>
    </row>
    <row r="25" spans="1:12">
      <c r="D25" s="1" t="s">
        <v>5</v>
      </c>
      <c r="E25" s="76">
        <v>0.01</v>
      </c>
      <c r="F25" s="28">
        <f>'CN rekap'!G14+'CN rekap'!G16+'CN rekap'!G18+'CN rekap'!G20</f>
        <v>0</v>
      </c>
      <c r="G25" s="28">
        <f>E25*F25</f>
        <v>0</v>
      </c>
    </row>
    <row r="26" spans="1:12">
      <c r="E26" s="75"/>
    </row>
    <row r="27" spans="1:12" s="19" customFormat="1" ht="59.25" customHeight="1">
      <c r="A27" s="3">
        <f>A19</f>
        <v>5</v>
      </c>
      <c r="B27" s="8" t="s">
        <v>3</v>
      </c>
      <c r="C27" s="8">
        <f>C24+1</f>
        <v>3</v>
      </c>
      <c r="D27" s="1" t="s">
        <v>36</v>
      </c>
      <c r="E27" s="75"/>
      <c r="F27" s="28"/>
      <c r="G27" s="28"/>
      <c r="H27" s="18"/>
      <c r="J27" s="1"/>
      <c r="K27" s="1"/>
      <c r="L27" s="1"/>
    </row>
    <row r="28" spans="1:12">
      <c r="D28" s="1" t="s">
        <v>5</v>
      </c>
      <c r="E28" s="76">
        <v>0.01</v>
      </c>
      <c r="F28" s="28">
        <f>F25</f>
        <v>0</v>
      </c>
      <c r="G28" s="28">
        <f>E28*F28</f>
        <v>0</v>
      </c>
    </row>
    <row r="29" spans="1:12">
      <c r="E29" s="76"/>
    </row>
    <row r="30" spans="1:12" s="19" customFormat="1" ht="28.5">
      <c r="A30" s="3">
        <f>A27</f>
        <v>5</v>
      </c>
      <c r="B30" s="8" t="s">
        <v>3</v>
      </c>
      <c r="C30" s="8">
        <f>C27+1</f>
        <v>4</v>
      </c>
      <c r="D30" s="1" t="s">
        <v>37</v>
      </c>
      <c r="E30" s="75"/>
      <c r="F30" s="28"/>
      <c r="G30" s="28"/>
      <c r="H30" s="18"/>
      <c r="J30" s="1"/>
      <c r="K30" s="1"/>
      <c r="L30" s="1"/>
    </row>
    <row r="31" spans="1:12">
      <c r="D31" s="1" t="s">
        <v>5</v>
      </c>
      <c r="E31" s="76">
        <v>0.02</v>
      </c>
      <c r="F31" s="28">
        <f>F25</f>
        <v>0</v>
      </c>
      <c r="G31" s="28">
        <f>E31*F31</f>
        <v>0</v>
      </c>
    </row>
    <row r="32" spans="1:12">
      <c r="E32" s="76"/>
    </row>
    <row r="33" spans="1:12" s="19" customFormat="1" ht="28.5">
      <c r="A33" s="3">
        <f>A30</f>
        <v>5</v>
      </c>
      <c r="B33" s="8" t="s">
        <v>3</v>
      </c>
      <c r="C33" s="8">
        <f>C30+1</f>
        <v>5</v>
      </c>
      <c r="D33" s="1" t="s">
        <v>38</v>
      </c>
      <c r="E33" s="75"/>
      <c r="F33" s="28"/>
      <c r="G33" s="28"/>
      <c r="H33" s="18"/>
      <c r="J33" s="1"/>
      <c r="K33" s="1"/>
      <c r="L33" s="1"/>
    </row>
    <row r="34" spans="1:12">
      <c r="D34" s="1" t="s">
        <v>1</v>
      </c>
      <c r="E34" s="75">
        <v>1</v>
      </c>
      <c r="G34" s="28">
        <f>E34*F34</f>
        <v>0</v>
      </c>
    </row>
    <row r="35" spans="1:12">
      <c r="E35" s="75"/>
    </row>
    <row r="36" spans="1:12" s="19" customFormat="1" ht="28.5">
      <c r="A36" s="3">
        <f>A19</f>
        <v>5</v>
      </c>
      <c r="B36" s="8" t="s">
        <v>3</v>
      </c>
      <c r="C36" s="8">
        <f>C33+1</f>
        <v>6</v>
      </c>
      <c r="D36" s="1" t="s">
        <v>10</v>
      </c>
      <c r="E36" s="75"/>
      <c r="F36" s="28"/>
      <c r="G36" s="28"/>
      <c r="H36" s="18"/>
      <c r="J36" s="1"/>
      <c r="K36" s="1"/>
      <c r="L36" s="1"/>
    </row>
    <row r="37" spans="1:12">
      <c r="D37" s="1" t="s">
        <v>1</v>
      </c>
      <c r="E37" s="75">
        <v>1</v>
      </c>
      <c r="G37" s="28">
        <f>E37*F37</f>
        <v>0</v>
      </c>
    </row>
    <row r="38" spans="1:12" s="16" customFormat="1" ht="15" thickBot="1">
      <c r="A38" s="14"/>
      <c r="B38" s="15"/>
      <c r="C38" s="15"/>
      <c r="D38" s="33"/>
      <c r="E38" s="65"/>
      <c r="F38" s="29"/>
      <c r="G38" s="29"/>
      <c r="H38" s="18"/>
      <c r="J38" s="17"/>
      <c r="K38" s="17"/>
      <c r="L38" s="17"/>
    </row>
    <row r="39" spans="1:12" ht="15.75" thickTop="1">
      <c r="A39" s="6"/>
      <c r="B39" s="6"/>
      <c r="C39" s="6"/>
      <c r="D39" s="5" t="s">
        <v>7</v>
      </c>
      <c r="E39" s="63"/>
      <c r="F39" s="30"/>
      <c r="G39" s="30">
        <f>SUM(G20:G38)</f>
        <v>0</v>
      </c>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2:9">
      <c r="B337" s="6"/>
      <c r="H337" s="18"/>
      <c r="I337" s="19"/>
    </row>
    <row r="338" spans="2:9">
      <c r="H338" s="18"/>
      <c r="I338" s="19"/>
    </row>
    <row r="339" spans="2:9">
      <c r="H339" s="18"/>
      <c r="I339" s="19"/>
    </row>
    <row r="340" spans="2:9">
      <c r="H340" s="18"/>
      <c r="I340" s="19"/>
    </row>
    <row r="341" spans="2:9">
      <c r="H341" s="18"/>
      <c r="I341" s="19"/>
    </row>
    <row r="342" spans="2:9">
      <c r="H342" s="18"/>
      <c r="I342" s="19"/>
    </row>
    <row r="343" spans="2:9">
      <c r="H343" s="18"/>
      <c r="I343" s="19"/>
    </row>
    <row r="344" spans="2:9">
      <c r="H344" s="18"/>
      <c r="I344" s="19"/>
    </row>
    <row r="345" spans="2:9">
      <c r="H345" s="18"/>
      <c r="I345" s="19"/>
    </row>
    <row r="346" spans="2:9">
      <c r="H346" s="18"/>
      <c r="I346" s="19"/>
    </row>
    <row r="347" spans="2:9">
      <c r="H347" s="18"/>
      <c r="I347" s="19"/>
    </row>
    <row r="348" spans="2:9">
      <c r="H348" s="18"/>
      <c r="I348" s="19"/>
    </row>
    <row r="349" spans="2:9">
      <c r="H349" s="18"/>
      <c r="I349" s="19"/>
    </row>
    <row r="350" spans="2:9">
      <c r="H350" s="18"/>
      <c r="I350" s="19"/>
    </row>
    <row r="351" spans="2:9">
      <c r="H351" s="18"/>
      <c r="I351" s="19"/>
    </row>
    <row r="352" spans="2: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row r="364" spans="9:9">
      <c r="I364" s="19"/>
    </row>
    <row r="365" spans="9:9">
      <c r="I365" s="19"/>
    </row>
    <row r="366" spans="9:9">
      <c r="I366" s="19"/>
    </row>
  </sheetData>
  <mergeCells count="6">
    <mergeCell ref="D18:G18"/>
    <mergeCell ref="D19:F19"/>
    <mergeCell ref="A2:G2"/>
    <mergeCell ref="D6:F6"/>
    <mergeCell ref="D9:G9"/>
    <mergeCell ref="D11:F11"/>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1" manualBreakCount="1">
    <brk id="18" max="6" man="1"/>
  </rowBreaks>
  <drawing r:id="rId2"/>
  <legacyDrawing r:id="rId3"/>
  <oleObjects>
    <mc:AlternateContent xmlns:mc="http://schemas.openxmlformats.org/markup-compatibility/2006">
      <mc:Choice Requires="x14">
        <oleObject progId="AutoCAD.Drawing.15" shapeId="15361"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15361" r:id="rId4"/>
      </mc:Fallback>
    </mc:AlternateContent>
    <mc:AlternateContent xmlns:mc="http://schemas.openxmlformats.org/markup-compatibility/2006">
      <mc:Choice Requires="x14">
        <oleObject progId="AutoCAD.Drawing.18" shapeId="15362"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15362"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DE4A3-AE98-48DC-8319-45CCB0773163}">
  <dimension ref="A1:J29"/>
  <sheetViews>
    <sheetView topLeftCell="A2" zoomScaleNormal="100" zoomScaleSheetLayoutView="100" workbookViewId="0">
      <selection activeCell="E9" sqref="E9"/>
    </sheetView>
  </sheetViews>
  <sheetFormatPr defaultColWidth="9.140625" defaultRowHeight="14.25"/>
  <cols>
    <col min="1" max="1" width="4.85546875" style="221" customWidth="1"/>
    <col min="2" max="2" width="30.85546875" style="251" customWidth="1"/>
    <col min="3" max="3" width="21.140625" style="251" customWidth="1"/>
    <col min="4" max="4" width="3.85546875" style="227" customWidth="1"/>
    <col min="5" max="5" width="19.5703125" style="228" customWidth="1"/>
    <col min="6" max="6" width="18.28515625" style="222" customWidth="1"/>
    <col min="7" max="16384" width="9.140625" style="222"/>
  </cols>
  <sheetData>
    <row r="1" spans="1:10" ht="15">
      <c r="B1" s="481" t="s">
        <v>426</v>
      </c>
      <c r="C1" s="481"/>
      <c r="D1" s="481"/>
      <c r="E1" s="481"/>
    </row>
    <row r="2" spans="1:10" ht="15">
      <c r="B2" s="482" t="s">
        <v>427</v>
      </c>
      <c r="C2" s="483"/>
      <c r="D2" s="483"/>
      <c r="E2" s="483"/>
    </row>
    <row r="3" spans="1:10" ht="15">
      <c r="B3" s="483" t="s">
        <v>428</v>
      </c>
      <c r="C3" s="483"/>
      <c r="D3" s="483"/>
      <c r="E3" s="483"/>
    </row>
    <row r="4" spans="1:10" ht="15">
      <c r="B4" s="223"/>
      <c r="C4" s="223"/>
      <c r="D4" s="223"/>
      <c r="E4" s="223"/>
    </row>
    <row r="5" spans="1:10" ht="15">
      <c r="B5" s="223"/>
      <c r="C5" s="223"/>
      <c r="D5" s="223"/>
      <c r="E5" s="223"/>
    </row>
    <row r="6" spans="1:10" ht="15">
      <c r="A6" s="224"/>
      <c r="B6" s="225" t="s">
        <v>429</v>
      </c>
      <c r="C6" s="226"/>
    </row>
    <row r="7" spans="1:10" ht="15">
      <c r="A7" s="224"/>
      <c r="B7" s="225"/>
      <c r="C7" s="226"/>
    </row>
    <row r="8" spans="1:10" ht="15">
      <c r="A8" s="229"/>
      <c r="B8" s="230"/>
      <c r="C8" s="231"/>
      <c r="D8" s="222"/>
      <c r="E8" s="232"/>
    </row>
    <row r="9" spans="1:10" ht="15">
      <c r="A9" s="221" t="s">
        <v>430</v>
      </c>
      <c r="B9" s="480" t="s">
        <v>431</v>
      </c>
      <c r="C9" s="480"/>
      <c r="D9" s="221"/>
      <c r="E9" s="233">
        <f>'ENERGETSKI RAZVOD'!D55</f>
        <v>0</v>
      </c>
      <c r="F9" s="234"/>
      <c r="J9" s="235"/>
    </row>
    <row r="10" spans="1:10" ht="15">
      <c r="A10" s="221" t="s">
        <v>432</v>
      </c>
      <c r="B10" s="480" t="s">
        <v>433</v>
      </c>
      <c r="C10" s="480"/>
      <c r="D10" s="221"/>
      <c r="E10" s="233" t="str">
        <f>'INŠTALACIJSKA OPREMA'!D45</f>
        <v xml:space="preserve"> </v>
      </c>
      <c r="F10" s="234"/>
      <c r="J10" s="235"/>
    </row>
    <row r="11" spans="1:10" ht="15">
      <c r="A11" s="221" t="s">
        <v>434</v>
      </c>
      <c r="B11" s="480" t="s">
        <v>435</v>
      </c>
      <c r="C11" s="480"/>
      <c r="D11" s="221"/>
      <c r="E11" s="233" t="str">
        <f>'RAZSVETLJAVA OBJEKTA'!D35</f>
        <v xml:space="preserve"> </v>
      </c>
      <c r="J11" s="235"/>
    </row>
    <row r="12" spans="1:10" ht="14.25" customHeight="1">
      <c r="A12" s="236" t="s">
        <v>436</v>
      </c>
      <c r="B12" s="480" t="s">
        <v>437</v>
      </c>
      <c r="C12" s="480"/>
      <c r="D12" s="221"/>
      <c r="E12" s="233" t="str">
        <f>'ELEKTRIČNI RAZDELILNIKI'!D354</f>
        <v xml:space="preserve"> </v>
      </c>
    </row>
    <row r="13" spans="1:10" ht="15">
      <c r="A13" s="221" t="s">
        <v>156</v>
      </c>
      <c r="B13" s="480" t="s">
        <v>438</v>
      </c>
      <c r="C13" s="480"/>
      <c r="D13" s="221"/>
      <c r="E13" s="233" t="str">
        <f>CNS!D49</f>
        <v xml:space="preserve"> </v>
      </c>
      <c r="J13" s="235"/>
    </row>
    <row r="14" spans="1:10" ht="30.75" customHeight="1">
      <c r="A14" s="221" t="s">
        <v>439</v>
      </c>
      <c r="B14" s="480" t="s">
        <v>440</v>
      </c>
      <c r="C14" s="480"/>
      <c r="D14" s="221"/>
      <c r="E14" s="233" t="str">
        <f>'OZEMLJILO IN IZENAČITEV POT.'!D44</f>
        <v xml:space="preserve"> </v>
      </c>
      <c r="J14" s="235"/>
    </row>
    <row r="15" spans="1:10" ht="30.75" customHeight="1">
      <c r="A15" s="221" t="s">
        <v>441</v>
      </c>
      <c r="B15" s="480" t="s">
        <v>442</v>
      </c>
      <c r="C15" s="480"/>
      <c r="D15" s="221"/>
      <c r="E15" s="233" t="str">
        <f>STRELOVOD!D34</f>
        <v xml:space="preserve"> </v>
      </c>
      <c r="J15" s="235"/>
    </row>
    <row r="16" spans="1:10" ht="15">
      <c r="A16" s="221" t="s">
        <v>443</v>
      </c>
      <c r="B16" s="480" t="s">
        <v>444</v>
      </c>
      <c r="C16" s="480"/>
      <c r="D16" s="221"/>
      <c r="E16" s="233" t="str">
        <f>OSTALO!D24</f>
        <v xml:space="preserve"> </v>
      </c>
      <c r="J16" s="235"/>
    </row>
    <row r="17" spans="1:6" ht="15">
      <c r="A17" s="237"/>
      <c r="B17" s="230"/>
      <c r="C17" s="231"/>
      <c r="D17" s="222"/>
      <c r="E17" s="232"/>
    </row>
    <row r="18" spans="1:6" s="243" customFormat="1" ht="15">
      <c r="A18" s="238"/>
      <c r="B18" s="239" t="s">
        <v>445</v>
      </c>
      <c r="C18" s="240"/>
      <c r="D18" s="241"/>
      <c r="E18" s="242">
        <f>SUM(E8:E16)</f>
        <v>0</v>
      </c>
      <c r="F18" s="450"/>
    </row>
    <row r="19" spans="1:6" s="243" customFormat="1" ht="15">
      <c r="A19" s="238"/>
      <c r="B19" s="230"/>
      <c r="C19" s="244"/>
      <c r="E19" s="245"/>
    </row>
    <row r="20" spans="1:6" ht="15">
      <c r="A20" s="237"/>
      <c r="B20" s="246" t="s">
        <v>446</v>
      </c>
      <c r="C20" s="247"/>
      <c r="D20" s="248"/>
      <c r="E20" s="249">
        <f>E18</f>
        <v>0</v>
      </c>
    </row>
    <row r="21" spans="1:6" ht="15">
      <c r="A21" s="237"/>
      <c r="B21" s="230"/>
      <c r="C21" s="231"/>
      <c r="D21" s="222"/>
      <c r="E21" s="245"/>
    </row>
    <row r="22" spans="1:6" ht="15">
      <c r="A22" s="237"/>
      <c r="B22" s="230"/>
      <c r="C22" s="231"/>
      <c r="D22" s="222"/>
      <c r="E22" s="245"/>
    </row>
    <row r="23" spans="1:6" ht="15">
      <c r="A23" s="237"/>
      <c r="B23" s="230"/>
      <c r="C23" s="231"/>
      <c r="D23" s="222"/>
      <c r="E23" s="245"/>
    </row>
    <row r="24" spans="1:6" ht="15">
      <c r="A24" s="237"/>
      <c r="B24" s="230"/>
      <c r="C24" s="231"/>
      <c r="D24" s="222"/>
      <c r="E24" s="245"/>
    </row>
    <row r="25" spans="1:6" ht="15">
      <c r="A25" s="237"/>
      <c r="B25" s="230"/>
      <c r="C25" s="231"/>
      <c r="D25" s="222"/>
      <c r="E25" s="245"/>
    </row>
    <row r="26" spans="1:6" ht="15">
      <c r="A26" s="237"/>
      <c r="B26" s="230"/>
      <c r="C26" s="231"/>
      <c r="D26" s="222"/>
      <c r="E26" s="245"/>
    </row>
    <row r="27" spans="1:6" ht="15">
      <c r="A27" s="237"/>
      <c r="B27" s="230"/>
      <c r="C27" s="231"/>
      <c r="D27" s="222"/>
      <c r="E27" s="245"/>
    </row>
    <row r="28" spans="1:6">
      <c r="A28" s="237"/>
      <c r="B28" s="230"/>
      <c r="C28" s="244"/>
      <c r="D28" s="222"/>
      <c r="E28" s="250"/>
    </row>
    <row r="29" spans="1:6">
      <c r="A29" s="237"/>
      <c r="B29" s="230"/>
      <c r="C29" s="244"/>
      <c r="D29" s="222"/>
      <c r="E29" s="250"/>
    </row>
  </sheetData>
  <mergeCells count="11">
    <mergeCell ref="B11:C11"/>
    <mergeCell ref="B1:E1"/>
    <mergeCell ref="B2:E2"/>
    <mergeCell ref="B3:E3"/>
    <mergeCell ref="B9:C9"/>
    <mergeCell ref="B10:C10"/>
    <mergeCell ref="B12:C12"/>
    <mergeCell ref="B13:C13"/>
    <mergeCell ref="B14:C14"/>
    <mergeCell ref="B15:C15"/>
    <mergeCell ref="B16:C16"/>
  </mergeCells>
  <pageMargins left="0.70866141732283472" right="0.70866141732283472" top="0.82677165354330717" bottom="0.55118110236220474" header="0.31496062992125984" footer="0"/>
  <pageSetup paperSize="9" scale="109" fitToWidth="0" fitToHeight="0" orientation="portrait" blackAndWhite="1" useFirstPageNumber="1" r:id="rId1"/>
  <headerFooter alignWithMargins="0">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C41D-DCCF-4432-B05B-1F78D160D6A7}">
  <sheetPr>
    <tabColor theme="6" tint="0.39997558519241921"/>
    <pageSetUpPr fitToPage="1"/>
  </sheetPr>
  <dimension ref="A2:L65"/>
  <sheetViews>
    <sheetView showZeros="0" view="pageBreakPreview" topLeftCell="A9" zoomScaleNormal="100" zoomScaleSheetLayoutView="100" workbookViewId="0">
      <selection activeCell="D55" sqref="D55"/>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256"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502</v>
      </c>
      <c r="B2" s="485" t="s">
        <v>501</v>
      </c>
      <c r="C2" s="485"/>
      <c r="D2" s="485"/>
      <c r="E2" s="485"/>
      <c r="F2" s="485"/>
      <c r="G2" s="485"/>
      <c r="K2" s="252"/>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321" customFormat="1" ht="43.5" customHeight="1">
      <c r="B5" s="323"/>
      <c r="C5" s="487" t="s">
        <v>496</v>
      </c>
      <c r="D5" s="487"/>
      <c r="E5" s="487"/>
      <c r="F5" s="487"/>
      <c r="G5" s="487"/>
      <c r="H5" s="263"/>
      <c r="K5" s="322"/>
      <c r="L5" s="282"/>
    </row>
    <row r="6" spans="1:12" s="312" customFormat="1" ht="18">
      <c r="A6" s="319"/>
      <c r="B6" s="319"/>
      <c r="C6" s="320"/>
      <c r="D6" s="319"/>
      <c r="E6" s="318"/>
      <c r="F6" s="317"/>
      <c r="G6" s="316"/>
      <c r="H6" s="315"/>
      <c r="K6" s="314"/>
      <c r="L6" s="313"/>
    </row>
    <row r="7" spans="1:12" s="303" customFormat="1" ht="30.75" thickBot="1">
      <c r="A7" s="310" t="s">
        <v>495</v>
      </c>
      <c r="B7" s="310" t="s">
        <v>494</v>
      </c>
      <c r="C7" s="311" t="s">
        <v>493</v>
      </c>
      <c r="D7" s="310" t="s">
        <v>492</v>
      </c>
      <c r="E7" s="310" t="s">
        <v>88</v>
      </c>
      <c r="F7" s="310" t="s">
        <v>491</v>
      </c>
      <c r="G7" s="310" t="s">
        <v>490</v>
      </c>
      <c r="H7" s="310" t="s">
        <v>489</v>
      </c>
      <c r="K7" s="309"/>
    </row>
    <row r="8" spans="1:12" s="300" customFormat="1" ht="15">
      <c r="A8" s="307"/>
      <c r="B8" s="307"/>
      <c r="C8" s="308"/>
      <c r="D8" s="307"/>
      <c r="E8" s="306"/>
      <c r="F8" s="305"/>
      <c r="G8" s="304"/>
      <c r="H8" s="303"/>
      <c r="K8" s="302"/>
      <c r="L8" s="301"/>
    </row>
    <row r="9" spans="1:12">
      <c r="A9" s="299"/>
      <c r="B9" s="298"/>
      <c r="C9" s="297" t="s">
        <v>488</v>
      </c>
      <c r="D9" s="484" t="s">
        <v>487</v>
      </c>
      <c r="E9" s="484"/>
      <c r="F9" s="484"/>
      <c r="G9" s="295">
        <f>SUM(G10:G51)</f>
        <v>0</v>
      </c>
      <c r="H9" s="294"/>
    </row>
    <row r="10" spans="1:12">
      <c r="C10" s="281"/>
      <c r="F10" s="252"/>
      <c r="G10" s="252"/>
      <c r="H10" s="263"/>
    </row>
    <row r="11" spans="1:12" ht="38.25">
      <c r="A11" s="259" t="s">
        <v>430</v>
      </c>
      <c r="C11" s="291" t="s">
        <v>486</v>
      </c>
      <c r="D11" s="259" t="s">
        <v>196</v>
      </c>
      <c r="E11" s="258">
        <v>34</v>
      </c>
      <c r="F11" s="293"/>
      <c r="G11" s="288">
        <f>E11*F11</f>
        <v>0</v>
      </c>
      <c r="J11" s="259"/>
      <c r="L11" s="282"/>
    </row>
    <row r="12" spans="1:12">
      <c r="D12" s="262"/>
      <c r="E12" s="285"/>
      <c r="G12" s="256" t="str">
        <f>IF(F12=0," ",E12*F12)</f>
        <v xml:space="preserve"> </v>
      </c>
      <c r="J12" s="259"/>
      <c r="L12" s="282"/>
    </row>
    <row r="13" spans="1:12" ht="38.25">
      <c r="A13" s="259" t="s">
        <v>432</v>
      </c>
      <c r="C13" s="291" t="s">
        <v>485</v>
      </c>
      <c r="D13" s="259" t="s">
        <v>196</v>
      </c>
      <c r="E13" s="258">
        <v>64</v>
      </c>
      <c r="F13" s="293"/>
      <c r="G13" s="288">
        <f>E13*F13</f>
        <v>0</v>
      </c>
      <c r="J13" s="259"/>
      <c r="L13" s="282"/>
    </row>
    <row r="14" spans="1:12">
      <c r="D14" s="262"/>
      <c r="E14" s="285"/>
      <c r="G14" s="256" t="str">
        <f>IF(F14=0," ",E14*F14)</f>
        <v xml:space="preserve"> </v>
      </c>
      <c r="J14" s="259"/>
      <c r="L14" s="282"/>
    </row>
    <row r="15" spans="1:12" ht="38.25">
      <c r="A15" s="259" t="s">
        <v>434</v>
      </c>
      <c r="C15" s="291" t="s">
        <v>484</v>
      </c>
      <c r="D15" s="259" t="s">
        <v>196</v>
      </c>
      <c r="E15" s="258">
        <v>10</v>
      </c>
      <c r="F15" s="293"/>
      <c r="G15" s="288">
        <f>E15*F15</f>
        <v>0</v>
      </c>
      <c r="J15" s="259"/>
      <c r="L15" s="282"/>
    </row>
    <row r="16" spans="1:12">
      <c r="D16" s="262"/>
      <c r="E16" s="285"/>
      <c r="G16" s="256" t="str">
        <f>IF(F16=0," ",E16*F16)</f>
        <v xml:space="preserve"> </v>
      </c>
      <c r="J16" s="259"/>
      <c r="L16" s="282"/>
    </row>
    <row r="17" spans="1:12" ht="38.25">
      <c r="A17" s="259" t="s">
        <v>436</v>
      </c>
      <c r="C17" s="291" t="s">
        <v>483</v>
      </c>
      <c r="D17" s="259" t="s">
        <v>196</v>
      </c>
      <c r="E17" s="258">
        <v>10</v>
      </c>
      <c r="G17" s="288">
        <f>E17*F17</f>
        <v>0</v>
      </c>
      <c r="J17" s="259"/>
      <c r="L17" s="282"/>
    </row>
    <row r="18" spans="1:12">
      <c r="D18" s="262"/>
      <c r="E18" s="285"/>
      <c r="J18" s="259"/>
      <c r="L18" s="282"/>
    </row>
    <row r="19" spans="1:12" ht="25.5">
      <c r="A19" s="259" t="s">
        <v>156</v>
      </c>
      <c r="C19" s="291" t="s">
        <v>482</v>
      </c>
      <c r="D19" s="259" t="s">
        <v>196</v>
      </c>
      <c r="E19" s="258">
        <v>80</v>
      </c>
      <c r="F19" s="293"/>
      <c r="G19" s="288">
        <f>E19*F19</f>
        <v>0</v>
      </c>
      <c r="J19" s="259"/>
      <c r="L19" s="282"/>
    </row>
    <row r="20" spans="1:12">
      <c r="D20" s="262"/>
      <c r="E20" s="285"/>
      <c r="G20" s="256" t="str">
        <f>IF(F20=0," ",E20*F20)</f>
        <v xml:space="preserve"> </v>
      </c>
      <c r="J20" s="259"/>
      <c r="L20" s="282"/>
    </row>
    <row r="21" spans="1:12" ht="25.5">
      <c r="A21" s="259" t="s">
        <v>439</v>
      </c>
      <c r="C21" s="291" t="s">
        <v>481</v>
      </c>
      <c r="D21" s="259" t="s">
        <v>196</v>
      </c>
      <c r="E21" s="258">
        <v>30</v>
      </c>
      <c r="F21" s="293"/>
      <c r="G21" s="288">
        <f>E21*F21</f>
        <v>0</v>
      </c>
      <c r="J21" s="259"/>
      <c r="L21" s="282"/>
    </row>
    <row r="22" spans="1:12">
      <c r="C22" s="291"/>
      <c r="F22" s="293"/>
      <c r="G22" s="288"/>
      <c r="J22" s="259"/>
      <c r="L22" s="282"/>
    </row>
    <row r="23" spans="1:12">
      <c r="A23" s="259" t="s">
        <v>441</v>
      </c>
      <c r="C23" s="291" t="s">
        <v>480</v>
      </c>
      <c r="D23" s="259" t="s">
        <v>1</v>
      </c>
      <c r="E23" s="258">
        <v>15</v>
      </c>
      <c r="F23" s="293"/>
      <c r="G23" s="288">
        <f>E23*F23</f>
        <v>0</v>
      </c>
      <c r="J23" s="259"/>
      <c r="L23" s="282"/>
    </row>
    <row r="24" spans="1:12">
      <c r="C24" s="291"/>
      <c r="F24" s="293"/>
      <c r="G24" s="288"/>
      <c r="J24" s="259"/>
      <c r="L24" s="282"/>
    </row>
    <row r="25" spans="1:12">
      <c r="A25" s="259" t="s">
        <v>443</v>
      </c>
      <c r="C25" s="291" t="s">
        <v>479</v>
      </c>
      <c r="D25" s="259" t="s">
        <v>1</v>
      </c>
      <c r="E25" s="258">
        <v>15</v>
      </c>
      <c r="F25" s="293"/>
      <c r="G25" s="288">
        <f>E25*F25</f>
        <v>0</v>
      </c>
      <c r="J25" s="259"/>
      <c r="L25" s="282"/>
    </row>
    <row r="26" spans="1:12">
      <c r="D26" s="262"/>
      <c r="E26" s="285"/>
      <c r="G26" s="256" t="str">
        <f>IF(F26=0," ",E26*F26)</f>
        <v xml:space="preserve"> </v>
      </c>
      <c r="J26" s="259"/>
      <c r="L26" s="282"/>
    </row>
    <row r="27" spans="1:12" ht="51">
      <c r="A27" s="259" t="s">
        <v>478</v>
      </c>
      <c r="C27" s="291" t="s">
        <v>477</v>
      </c>
      <c r="G27" s="256" t="str">
        <f>IF(F27=0," ",E27*F27)</f>
        <v xml:space="preserve"> </v>
      </c>
      <c r="J27" s="259"/>
      <c r="L27" s="282"/>
    </row>
    <row r="28" spans="1:12" ht="14.25">
      <c r="A28" s="292"/>
      <c r="B28" s="292" t="s">
        <v>459</v>
      </c>
      <c r="C28" s="291" t="s">
        <v>476</v>
      </c>
      <c r="D28" s="259" t="s">
        <v>196</v>
      </c>
      <c r="E28" s="258">
        <v>250</v>
      </c>
      <c r="F28" s="288"/>
      <c r="G28" s="288">
        <f>E28*F28</f>
        <v>0</v>
      </c>
      <c r="J28" s="259"/>
      <c r="L28" s="282"/>
    </row>
    <row r="29" spans="1:12" ht="14.25">
      <c r="A29" s="292"/>
      <c r="B29" s="292" t="s">
        <v>459</v>
      </c>
      <c r="C29" s="291" t="s">
        <v>475</v>
      </c>
      <c r="D29" s="259" t="s">
        <v>196</v>
      </c>
      <c r="E29" s="258">
        <v>70</v>
      </c>
      <c r="F29" s="288"/>
      <c r="G29" s="288">
        <f>E29*F29</f>
        <v>0</v>
      </c>
      <c r="J29" s="259"/>
      <c r="L29" s="282"/>
    </row>
    <row r="30" spans="1:12" ht="14.25">
      <c r="A30" s="292"/>
      <c r="B30" s="292" t="s">
        <v>459</v>
      </c>
      <c r="C30" s="291" t="s">
        <v>474</v>
      </c>
      <c r="D30" s="259" t="s">
        <v>196</v>
      </c>
      <c r="E30" s="258">
        <v>450</v>
      </c>
      <c r="F30" s="288"/>
      <c r="G30" s="288">
        <f>E30*F30</f>
        <v>0</v>
      </c>
      <c r="J30" s="259"/>
      <c r="L30" s="282"/>
    </row>
    <row r="31" spans="1:12" ht="14.25">
      <c r="A31" s="292"/>
      <c r="B31" s="292" t="s">
        <v>459</v>
      </c>
      <c r="C31" s="291" t="s">
        <v>473</v>
      </c>
      <c r="D31" s="259" t="s">
        <v>196</v>
      </c>
      <c r="E31" s="258">
        <v>80</v>
      </c>
      <c r="F31" s="288"/>
      <c r="G31" s="288">
        <f>E31*F31</f>
        <v>0</v>
      </c>
      <c r="J31" s="259"/>
      <c r="L31" s="282"/>
    </row>
    <row r="32" spans="1:12" ht="14.25">
      <c r="A32" s="292"/>
      <c r="B32" s="292" t="s">
        <v>459</v>
      </c>
      <c r="C32" s="291" t="s">
        <v>472</v>
      </c>
      <c r="D32" s="259" t="s">
        <v>196</v>
      </c>
      <c r="E32" s="258">
        <v>50</v>
      </c>
      <c r="F32" s="288"/>
      <c r="G32" s="288">
        <f>E32*F32</f>
        <v>0</v>
      </c>
      <c r="J32" s="259"/>
      <c r="L32" s="282"/>
    </row>
    <row r="33" spans="1:12" ht="14.25">
      <c r="A33" s="292"/>
      <c r="B33" s="292" t="s">
        <v>459</v>
      </c>
      <c r="C33" s="291" t="s">
        <v>471</v>
      </c>
      <c r="D33" s="259" t="s">
        <v>196</v>
      </c>
      <c r="E33" s="258">
        <v>55</v>
      </c>
      <c r="F33" s="288"/>
      <c r="G33" s="288">
        <f t="shared" ref="G33:G44" si="0">E33*F33</f>
        <v>0</v>
      </c>
      <c r="J33" s="259"/>
      <c r="L33" s="282"/>
    </row>
    <row r="34" spans="1:12" ht="14.25">
      <c r="A34" s="292"/>
      <c r="B34" s="292" t="s">
        <v>459</v>
      </c>
      <c r="C34" s="291" t="s">
        <v>470</v>
      </c>
      <c r="D34" s="259" t="s">
        <v>196</v>
      </c>
      <c r="E34" s="258">
        <v>150</v>
      </c>
      <c r="F34" s="288"/>
      <c r="G34" s="288">
        <f t="shared" si="0"/>
        <v>0</v>
      </c>
      <c r="J34" s="259"/>
      <c r="L34" s="282"/>
    </row>
    <row r="35" spans="1:12" ht="14.25">
      <c r="A35" s="292"/>
      <c r="B35" s="292" t="s">
        <v>459</v>
      </c>
      <c r="C35" s="291" t="s">
        <v>469</v>
      </c>
      <c r="D35" s="259" t="s">
        <v>196</v>
      </c>
      <c r="E35" s="258">
        <v>130</v>
      </c>
      <c r="F35" s="288"/>
      <c r="G35" s="288">
        <f t="shared" si="0"/>
        <v>0</v>
      </c>
      <c r="J35" s="259"/>
      <c r="L35" s="282"/>
    </row>
    <row r="36" spans="1:12" ht="14.25">
      <c r="A36" s="292"/>
      <c r="B36" s="292" t="s">
        <v>459</v>
      </c>
      <c r="C36" s="291" t="s">
        <v>468</v>
      </c>
      <c r="D36" s="259" t="s">
        <v>196</v>
      </c>
      <c r="E36" s="258">
        <v>20</v>
      </c>
      <c r="F36" s="288"/>
      <c r="G36" s="288">
        <f t="shared" si="0"/>
        <v>0</v>
      </c>
      <c r="J36" s="259"/>
      <c r="L36" s="282"/>
    </row>
    <row r="37" spans="1:12" ht="14.25">
      <c r="A37" s="292"/>
      <c r="B37" s="292" t="s">
        <v>459</v>
      </c>
      <c r="C37" s="291" t="s">
        <v>467</v>
      </c>
      <c r="D37" s="259" t="s">
        <v>196</v>
      </c>
      <c r="E37" s="258">
        <v>400</v>
      </c>
      <c r="F37" s="288"/>
      <c r="G37" s="288">
        <f t="shared" si="0"/>
        <v>0</v>
      </c>
      <c r="J37" s="259"/>
      <c r="L37" s="282"/>
    </row>
    <row r="38" spans="1:12" ht="14.25">
      <c r="A38" s="292"/>
      <c r="B38" s="292" t="s">
        <v>459</v>
      </c>
      <c r="C38" s="291" t="s">
        <v>466</v>
      </c>
      <c r="D38" s="259" t="s">
        <v>196</v>
      </c>
      <c r="E38" s="258">
        <v>30</v>
      </c>
      <c r="F38" s="288"/>
      <c r="G38" s="288">
        <f t="shared" si="0"/>
        <v>0</v>
      </c>
      <c r="J38" s="259"/>
      <c r="L38" s="282"/>
    </row>
    <row r="39" spans="1:12" ht="14.25">
      <c r="A39" s="292"/>
      <c r="B39" s="292" t="s">
        <v>459</v>
      </c>
      <c r="C39" s="291" t="s">
        <v>465</v>
      </c>
      <c r="D39" s="259" t="s">
        <v>196</v>
      </c>
      <c r="E39" s="258">
        <v>400</v>
      </c>
      <c r="F39" s="288"/>
      <c r="G39" s="288">
        <f t="shared" si="0"/>
        <v>0</v>
      </c>
      <c r="J39" s="259"/>
      <c r="L39" s="282"/>
    </row>
    <row r="40" spans="1:12" ht="14.25">
      <c r="A40" s="292"/>
      <c r="B40" s="292" t="s">
        <v>459</v>
      </c>
      <c r="C40" s="291" t="s">
        <v>464</v>
      </c>
      <c r="D40" s="259" t="s">
        <v>196</v>
      </c>
      <c r="E40" s="258">
        <v>200</v>
      </c>
      <c r="F40" s="288"/>
      <c r="G40" s="288">
        <f t="shared" si="0"/>
        <v>0</v>
      </c>
      <c r="J40" s="259"/>
      <c r="L40" s="282"/>
    </row>
    <row r="41" spans="1:12" ht="14.25">
      <c r="A41" s="292"/>
      <c r="B41" s="292" t="s">
        <v>459</v>
      </c>
      <c r="C41" s="291" t="s">
        <v>463</v>
      </c>
      <c r="D41" s="259" t="s">
        <v>196</v>
      </c>
      <c r="E41" s="258">
        <v>80</v>
      </c>
      <c r="F41" s="288"/>
      <c r="G41" s="288">
        <f t="shared" si="0"/>
        <v>0</v>
      </c>
      <c r="J41" s="259"/>
      <c r="L41" s="282"/>
    </row>
    <row r="42" spans="1:12" ht="14.25">
      <c r="A42" s="292"/>
      <c r="B42" s="292" t="s">
        <v>459</v>
      </c>
      <c r="C42" s="291" t="s">
        <v>462</v>
      </c>
      <c r="D42" s="259" t="s">
        <v>196</v>
      </c>
      <c r="E42" s="258">
        <v>175</v>
      </c>
      <c r="F42" s="288"/>
      <c r="G42" s="288">
        <f t="shared" si="0"/>
        <v>0</v>
      </c>
      <c r="J42" s="259"/>
      <c r="L42" s="282"/>
    </row>
    <row r="43" spans="1:12" ht="14.25">
      <c r="A43" s="292"/>
      <c r="B43" s="292" t="s">
        <v>459</v>
      </c>
      <c r="C43" s="291" t="s">
        <v>461</v>
      </c>
      <c r="D43" s="259" t="s">
        <v>196</v>
      </c>
      <c r="E43" s="258">
        <v>570</v>
      </c>
      <c r="F43" s="288"/>
      <c r="G43" s="288">
        <f t="shared" si="0"/>
        <v>0</v>
      </c>
      <c r="J43" s="259"/>
      <c r="L43" s="282"/>
    </row>
    <row r="44" spans="1:12" ht="14.25">
      <c r="A44" s="292"/>
      <c r="B44" s="292" t="s">
        <v>459</v>
      </c>
      <c r="C44" s="291" t="s">
        <v>460</v>
      </c>
      <c r="D44" s="259" t="s">
        <v>196</v>
      </c>
      <c r="E44" s="258">
        <v>50</v>
      </c>
      <c r="F44" s="288"/>
      <c r="G44" s="288">
        <f t="shared" si="0"/>
        <v>0</v>
      </c>
      <c r="J44" s="259"/>
      <c r="L44" s="282"/>
    </row>
    <row r="45" spans="1:12">
      <c r="A45" s="292"/>
      <c r="B45" s="292" t="s">
        <v>459</v>
      </c>
      <c r="C45" s="291" t="s">
        <v>458</v>
      </c>
      <c r="D45" s="259" t="s">
        <v>196</v>
      </c>
      <c r="E45" s="258">
        <v>170</v>
      </c>
      <c r="F45" s="288"/>
      <c r="G45" s="288">
        <f>E45*F45</f>
        <v>0</v>
      </c>
      <c r="J45" s="259"/>
      <c r="L45" s="282"/>
    </row>
    <row r="47" spans="1:12" ht="51">
      <c r="A47" s="259" t="s">
        <v>457</v>
      </c>
      <c r="C47" s="291" t="s">
        <v>456</v>
      </c>
      <c r="D47" s="259" t="s">
        <v>247</v>
      </c>
      <c r="E47" s="258">
        <v>1</v>
      </c>
      <c r="G47" s="288">
        <f>E47*F47</f>
        <v>0</v>
      </c>
    </row>
    <row r="48" spans="1:12">
      <c r="A48" s="252"/>
    </row>
    <row r="49" spans="1:12">
      <c r="A49" s="252" t="s">
        <v>455</v>
      </c>
      <c r="C49" s="260" t="s">
        <v>454</v>
      </c>
      <c r="D49" s="259" t="s">
        <v>247</v>
      </c>
      <c r="E49" s="258">
        <v>1</v>
      </c>
      <c r="F49" s="288"/>
      <c r="G49" s="288">
        <f>E49*F49</f>
        <v>0</v>
      </c>
      <c r="J49" s="259"/>
      <c r="L49" s="282"/>
    </row>
    <row r="50" spans="1:12">
      <c r="A50" s="252"/>
      <c r="C50" s="287"/>
      <c r="G50" s="256" t="str">
        <f>IF(F50=0," ",E50*F50)</f>
        <v xml:space="preserve"> </v>
      </c>
      <c r="H50" s="290"/>
      <c r="J50" s="259"/>
      <c r="L50" s="282"/>
    </row>
    <row r="51" spans="1:12" ht="25.5">
      <c r="A51" s="252" t="s">
        <v>453</v>
      </c>
      <c r="B51" s="289"/>
      <c r="C51" s="260" t="s">
        <v>452</v>
      </c>
      <c r="D51" s="259" t="s">
        <v>247</v>
      </c>
      <c r="E51" s="258">
        <v>1</v>
      </c>
      <c r="F51" s="288"/>
      <c r="G51" s="288">
        <f>E51*F51</f>
        <v>0</v>
      </c>
      <c r="H51" s="286"/>
      <c r="J51" s="259"/>
      <c r="L51" s="282"/>
    </row>
    <row r="52" spans="1:12">
      <c r="A52" s="252"/>
      <c r="C52" s="287"/>
      <c r="G52" s="256" t="str">
        <f>IF(F52=0," ",E52*F52)</f>
        <v xml:space="preserve"> </v>
      </c>
      <c r="H52" s="286"/>
      <c r="J52" s="259"/>
      <c r="L52" s="282"/>
    </row>
    <row r="53" spans="1:12">
      <c r="D53" s="262"/>
      <c r="E53" s="285"/>
      <c r="F53" s="284"/>
      <c r="G53" s="283"/>
      <c r="J53" s="259"/>
      <c r="L53" s="282"/>
    </row>
    <row r="54" spans="1:12">
      <c r="C54" s="281"/>
    </row>
    <row r="55" spans="1:12">
      <c r="C55" s="280" t="str">
        <f>C9</f>
        <v>1. ENERGETSKI RAZVOD</v>
      </c>
      <c r="D55" s="279">
        <f>G9</f>
        <v>0</v>
      </c>
    </row>
    <row r="56" spans="1:12">
      <c r="C56" s="270"/>
      <c r="D56" s="278"/>
    </row>
    <row r="57" spans="1:12">
      <c r="C57" s="277" t="s">
        <v>451</v>
      </c>
      <c r="D57" s="276" t="str">
        <f xml:space="preserve"> IF((SUM(D55:D55)),(SUM(D55:D55))," ")</f>
        <v xml:space="preserve"> </v>
      </c>
    </row>
    <row r="58" spans="1:12">
      <c r="C58" s="270"/>
      <c r="D58" s="273"/>
    </row>
    <row r="59" spans="1:12">
      <c r="C59" s="275" t="s">
        <v>450</v>
      </c>
      <c r="D59" s="274" t="str">
        <f xml:space="preserve"> IF((SUM(D55:D55)),(0.22*D57)," ")</f>
        <v xml:space="preserve"> </v>
      </c>
    </row>
    <row r="60" spans="1:12">
      <c r="C60" s="270"/>
      <c r="D60" s="273"/>
    </row>
    <row r="61" spans="1:12">
      <c r="C61" s="272" t="s">
        <v>449</v>
      </c>
      <c r="D61" s="271" t="str">
        <f xml:space="preserve"> IF((SUM(D55:D55)),(D57+D59)," ")</f>
        <v xml:space="preserve"> </v>
      </c>
    </row>
    <row r="62" spans="1:12">
      <c r="C62" s="270"/>
      <c r="D62" s="269"/>
    </row>
    <row r="63" spans="1:12">
      <c r="G63" s="268" t="s">
        <v>448</v>
      </c>
    </row>
    <row r="64" spans="1:12">
      <c r="A64" s="267"/>
      <c r="B64" s="267"/>
      <c r="C64" s="266"/>
      <c r="D64" s="252"/>
      <c r="E64" s="262"/>
      <c r="F64" s="265"/>
      <c r="G64" s="264"/>
      <c r="H64" s="263"/>
    </row>
    <row r="65" spans="5:7">
      <c r="E65" s="262"/>
      <c r="G65" s="261" t="s">
        <v>447</v>
      </c>
    </row>
  </sheetData>
  <mergeCells count="5">
    <mergeCell ref="D9:F9"/>
    <mergeCell ref="B2:G2"/>
    <mergeCell ref="B3:G3"/>
    <mergeCell ref="B4:G4"/>
    <mergeCell ref="C5:G5"/>
  </mergeCells>
  <pageMargins left="0.70866141732283472" right="0.70866141732283472" top="0.74803149606299213" bottom="0.74803149606299213" header="0.31496062992125984" footer="0.31496062992125984"/>
  <pageSetup paperSize="9" scale="87" firstPageNumber="33" fitToHeight="0" orientation="landscape"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E422-D715-498A-BFA8-6FCECF417E5E}">
  <sheetPr>
    <tabColor theme="8" tint="-0.249977111117893"/>
    <pageSetUpPr fitToPage="1"/>
  </sheetPr>
  <dimension ref="A2:L52"/>
  <sheetViews>
    <sheetView showZeros="0" topLeftCell="A13" zoomScaleNormal="100" zoomScaleSheetLayoutView="100" zoomScalePageLayoutView="85" workbookViewId="0">
      <selection activeCell="F35" sqref="F35"/>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256"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502</v>
      </c>
      <c r="B2" s="485" t="s">
        <v>501</v>
      </c>
      <c r="C2" s="485"/>
      <c r="D2" s="485"/>
      <c r="E2" s="485"/>
      <c r="F2" s="485"/>
      <c r="G2" s="485"/>
      <c r="K2" s="252"/>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321" customFormat="1" ht="43.5" customHeight="1">
      <c r="B5" s="323"/>
      <c r="C5" s="487" t="s">
        <v>503</v>
      </c>
      <c r="D5" s="487"/>
      <c r="E5" s="487"/>
      <c r="F5" s="487"/>
      <c r="G5" s="487"/>
      <c r="H5" s="263"/>
      <c r="K5" s="322"/>
      <c r="L5" s="282"/>
    </row>
    <row r="6" spans="1:12" s="312" customFormat="1" ht="18">
      <c r="A6" s="319"/>
      <c r="B6" s="319"/>
      <c r="C6" s="320"/>
      <c r="D6" s="319"/>
      <c r="E6" s="318"/>
      <c r="F6" s="317"/>
      <c r="G6" s="316"/>
      <c r="H6" s="315"/>
      <c r="K6" s="314"/>
      <c r="L6" s="313"/>
    </row>
    <row r="7" spans="1:12" s="303" customFormat="1" ht="30.75" thickBot="1">
      <c r="A7" s="310" t="s">
        <v>495</v>
      </c>
      <c r="B7" s="310" t="s">
        <v>494</v>
      </c>
      <c r="C7" s="311" t="s">
        <v>493</v>
      </c>
      <c r="D7" s="310" t="s">
        <v>492</v>
      </c>
      <c r="E7" s="310" t="s">
        <v>88</v>
      </c>
      <c r="F7" s="310" t="s">
        <v>491</v>
      </c>
      <c r="G7" s="310" t="s">
        <v>490</v>
      </c>
      <c r="H7" s="310" t="s">
        <v>489</v>
      </c>
      <c r="K7" s="309"/>
    </row>
    <row r="8" spans="1:12" s="300" customFormat="1" ht="15">
      <c r="A8" s="307"/>
      <c r="B8" s="307"/>
      <c r="C8" s="308"/>
      <c r="D8" s="307"/>
      <c r="E8" s="306"/>
      <c r="F8" s="305"/>
      <c r="G8" s="304"/>
      <c r="H8" s="303"/>
      <c r="K8" s="302"/>
      <c r="L8" s="301"/>
    </row>
    <row r="9" spans="1:12">
      <c r="A9" s="299"/>
      <c r="B9" s="298"/>
      <c r="C9" s="297" t="s">
        <v>504</v>
      </c>
      <c r="D9" s="484" t="s">
        <v>487</v>
      </c>
      <c r="E9" s="484"/>
      <c r="F9" s="484"/>
      <c r="G9" s="295" t="str">
        <f>IF((SUM(G11:G40))=0," ",SUM(G11:G40))</f>
        <v xml:space="preserve"> </v>
      </c>
      <c r="H9" s="294"/>
    </row>
    <row r="10" spans="1:12">
      <c r="C10" s="281"/>
      <c r="F10" s="252"/>
      <c r="G10" s="252"/>
      <c r="H10" s="263"/>
    </row>
    <row r="11" spans="1:12" ht="25.5">
      <c r="A11" s="259" t="s">
        <v>430</v>
      </c>
      <c r="C11" s="291" t="s">
        <v>505</v>
      </c>
      <c r="D11" s="259" t="s">
        <v>1</v>
      </c>
      <c r="E11" s="258">
        <v>3</v>
      </c>
      <c r="F11" s="325"/>
      <c r="G11" s="325">
        <f>E11*F11</f>
        <v>0</v>
      </c>
      <c r="J11" s="259"/>
      <c r="L11" s="282"/>
    </row>
    <row r="12" spans="1:12">
      <c r="D12" s="262"/>
      <c r="E12" s="285"/>
      <c r="F12" s="284"/>
      <c r="G12" s="256" t="str">
        <f t="shared" ref="G12" si="0">IF(F12=0," ",E12*F12)</f>
        <v xml:space="preserve"> </v>
      </c>
      <c r="J12" s="259"/>
      <c r="L12" s="282"/>
    </row>
    <row r="13" spans="1:12" ht="25.5">
      <c r="A13" s="259" t="s">
        <v>432</v>
      </c>
      <c r="C13" s="291" t="s">
        <v>506</v>
      </c>
      <c r="D13" s="259" t="s">
        <v>1</v>
      </c>
      <c r="E13" s="258">
        <v>3</v>
      </c>
      <c r="F13" s="325"/>
      <c r="G13" s="325">
        <f>E13*F13</f>
        <v>0</v>
      </c>
      <c r="J13" s="259"/>
      <c r="L13" s="282"/>
    </row>
    <row r="14" spans="1:12">
      <c r="D14" s="262"/>
      <c r="E14" s="285"/>
      <c r="F14" s="284"/>
      <c r="G14" s="256" t="str">
        <f t="shared" ref="G14" si="1">IF(F14=0," ",E14*F14)</f>
        <v xml:space="preserve"> </v>
      </c>
      <c r="J14" s="259"/>
      <c r="L14" s="282"/>
    </row>
    <row r="15" spans="1:12" ht="25.5">
      <c r="A15" s="259" t="s">
        <v>434</v>
      </c>
      <c r="C15" s="291" t="s">
        <v>507</v>
      </c>
      <c r="D15" s="259" t="s">
        <v>1</v>
      </c>
      <c r="E15" s="258">
        <v>3</v>
      </c>
      <c r="F15" s="325"/>
      <c r="G15" s="325">
        <f>E15*F15</f>
        <v>0</v>
      </c>
      <c r="J15" s="259"/>
      <c r="L15" s="282"/>
    </row>
    <row r="16" spans="1:12">
      <c r="C16" s="291"/>
      <c r="F16" s="325"/>
      <c r="G16" s="325"/>
      <c r="J16" s="259"/>
      <c r="L16" s="282"/>
    </row>
    <row r="17" spans="1:12" ht="25.5">
      <c r="A17" s="259" t="s">
        <v>436</v>
      </c>
      <c r="C17" s="291" t="s">
        <v>508</v>
      </c>
      <c r="D17" s="259" t="s">
        <v>1</v>
      </c>
      <c r="E17" s="258">
        <v>2</v>
      </c>
      <c r="F17" s="325"/>
      <c r="G17" s="325">
        <f>E17*F17</f>
        <v>0</v>
      </c>
      <c r="J17" s="259"/>
      <c r="L17" s="282"/>
    </row>
    <row r="18" spans="1:12">
      <c r="D18" s="262"/>
      <c r="E18" s="285"/>
      <c r="F18" s="284"/>
      <c r="G18" s="256" t="str">
        <f t="shared" ref="G18" si="2">IF(F18=0," ",E18*F18)</f>
        <v xml:space="preserve"> </v>
      </c>
      <c r="J18" s="259"/>
      <c r="L18" s="282"/>
    </row>
    <row r="19" spans="1:12" ht="25.5">
      <c r="A19" s="259" t="s">
        <v>156</v>
      </c>
      <c r="C19" s="260" t="s">
        <v>509</v>
      </c>
      <c r="D19" s="262" t="s">
        <v>247</v>
      </c>
      <c r="E19" s="285">
        <v>1</v>
      </c>
      <c r="F19" s="284"/>
      <c r="G19" s="325">
        <f t="shared" ref="G19:G29" si="3">E19*F19</f>
        <v>0</v>
      </c>
      <c r="J19" s="259"/>
      <c r="L19" s="282"/>
    </row>
    <row r="20" spans="1:12" ht="25.5">
      <c r="B20" s="326" t="s">
        <v>459</v>
      </c>
      <c r="C20" s="260" t="s">
        <v>510</v>
      </c>
      <c r="D20" s="262" t="s">
        <v>1</v>
      </c>
      <c r="E20" s="285">
        <v>1</v>
      </c>
      <c r="F20" s="284"/>
      <c r="G20" s="325">
        <f t="shared" si="3"/>
        <v>0</v>
      </c>
      <c r="J20" s="259"/>
      <c r="L20" s="282"/>
    </row>
    <row r="21" spans="1:12">
      <c r="B21" s="326" t="s">
        <v>459</v>
      </c>
      <c r="C21" s="260" t="s">
        <v>511</v>
      </c>
      <c r="D21" s="262" t="s">
        <v>1</v>
      </c>
      <c r="E21" s="285">
        <v>2</v>
      </c>
      <c r="F21" s="284"/>
      <c r="G21" s="325">
        <f t="shared" si="3"/>
        <v>0</v>
      </c>
      <c r="J21" s="259"/>
      <c r="L21" s="282"/>
    </row>
    <row r="22" spans="1:12">
      <c r="B22" s="326" t="s">
        <v>459</v>
      </c>
      <c r="C22" s="260" t="s">
        <v>512</v>
      </c>
      <c r="D22" s="262" t="s">
        <v>1</v>
      </c>
      <c r="E22" s="285">
        <v>1</v>
      </c>
      <c r="F22" s="284"/>
      <c r="G22" s="325">
        <f t="shared" si="3"/>
        <v>0</v>
      </c>
      <c r="J22" s="259"/>
      <c r="L22" s="282"/>
    </row>
    <row r="23" spans="1:12">
      <c r="B23" s="326" t="s">
        <v>459</v>
      </c>
      <c r="C23" s="260" t="s">
        <v>513</v>
      </c>
      <c r="D23" s="262" t="s">
        <v>1</v>
      </c>
      <c r="E23" s="285">
        <v>1</v>
      </c>
      <c r="F23" s="284"/>
      <c r="G23" s="325">
        <f t="shared" si="3"/>
        <v>0</v>
      </c>
      <c r="J23" s="259"/>
      <c r="L23" s="282"/>
    </row>
    <row r="24" spans="1:12">
      <c r="B24" s="326" t="s">
        <v>459</v>
      </c>
      <c r="C24" s="260" t="s">
        <v>514</v>
      </c>
      <c r="D24" s="262" t="s">
        <v>1</v>
      </c>
      <c r="E24" s="285">
        <v>2</v>
      </c>
      <c r="F24" s="284"/>
      <c r="G24" s="325">
        <f t="shared" si="3"/>
        <v>0</v>
      </c>
      <c r="J24" s="259"/>
      <c r="L24" s="282"/>
    </row>
    <row r="25" spans="1:12">
      <c r="B25" s="326" t="s">
        <v>459</v>
      </c>
      <c r="C25" s="260" t="s">
        <v>515</v>
      </c>
      <c r="D25" s="262" t="s">
        <v>1</v>
      </c>
      <c r="E25" s="285">
        <v>1</v>
      </c>
      <c r="F25" s="284"/>
      <c r="G25" s="325">
        <f t="shared" si="3"/>
        <v>0</v>
      </c>
      <c r="J25" s="259"/>
      <c r="L25" s="282"/>
    </row>
    <row r="26" spans="1:12">
      <c r="B26" s="326" t="s">
        <v>459</v>
      </c>
      <c r="C26" s="260" t="s">
        <v>516</v>
      </c>
      <c r="D26" s="262" t="s">
        <v>1</v>
      </c>
      <c r="E26" s="285">
        <v>2</v>
      </c>
      <c r="F26" s="284"/>
      <c r="G26" s="325">
        <f t="shared" si="3"/>
        <v>0</v>
      </c>
      <c r="J26" s="259"/>
      <c r="L26" s="282"/>
    </row>
    <row r="27" spans="1:12">
      <c r="B27" s="326" t="s">
        <v>459</v>
      </c>
      <c r="C27" s="260" t="s">
        <v>517</v>
      </c>
      <c r="D27" s="262" t="s">
        <v>1</v>
      </c>
      <c r="E27" s="285">
        <v>1</v>
      </c>
      <c r="F27" s="284"/>
      <c r="G27" s="325">
        <f t="shared" si="3"/>
        <v>0</v>
      </c>
      <c r="J27" s="259"/>
      <c r="L27" s="282"/>
    </row>
    <row r="28" spans="1:12">
      <c r="B28" s="326" t="s">
        <v>459</v>
      </c>
      <c r="C28" s="260" t="s">
        <v>518</v>
      </c>
      <c r="D28" s="262" t="s">
        <v>1</v>
      </c>
      <c r="E28" s="285">
        <v>1</v>
      </c>
      <c r="F28" s="284"/>
      <c r="G28" s="325">
        <f t="shared" si="3"/>
        <v>0</v>
      </c>
      <c r="J28" s="259"/>
      <c r="L28" s="282"/>
    </row>
    <row r="29" spans="1:12">
      <c r="B29" s="326" t="s">
        <v>459</v>
      </c>
      <c r="C29" s="260" t="s">
        <v>519</v>
      </c>
      <c r="D29" s="262" t="s">
        <v>1</v>
      </c>
      <c r="E29" s="285">
        <v>1</v>
      </c>
      <c r="F29" s="284"/>
      <c r="G29" s="325">
        <f t="shared" si="3"/>
        <v>0</v>
      </c>
      <c r="J29" s="259"/>
      <c r="L29" s="282"/>
    </row>
    <row r="30" spans="1:12">
      <c r="B30" s="326"/>
      <c r="D30" s="262"/>
      <c r="E30" s="285"/>
      <c r="F30" s="284"/>
      <c r="J30" s="259"/>
      <c r="L30" s="282"/>
    </row>
    <row r="31" spans="1:12">
      <c r="A31" s="259" t="s">
        <v>439</v>
      </c>
      <c r="B31" s="326"/>
      <c r="C31" s="260" t="s">
        <v>520</v>
      </c>
      <c r="D31" s="262" t="s">
        <v>1</v>
      </c>
      <c r="E31" s="285">
        <v>2</v>
      </c>
      <c r="F31" s="284"/>
      <c r="G31" s="325">
        <f>E31*F31</f>
        <v>0</v>
      </c>
      <c r="J31" s="259"/>
      <c r="L31" s="282"/>
    </row>
    <row r="32" spans="1:12">
      <c r="B32" s="326"/>
      <c r="D32" s="262"/>
      <c r="E32" s="285"/>
      <c r="F32" s="284"/>
      <c r="J32" s="259"/>
      <c r="L32" s="282"/>
    </row>
    <row r="33" spans="1:12">
      <c r="A33" s="259" t="s">
        <v>441</v>
      </c>
      <c r="B33" s="326"/>
      <c r="C33" s="260" t="s">
        <v>521</v>
      </c>
      <c r="D33" s="262" t="s">
        <v>247</v>
      </c>
      <c r="E33" s="285">
        <v>2</v>
      </c>
      <c r="F33" s="284"/>
      <c r="G33" s="325">
        <f>E33*F33</f>
        <v>0</v>
      </c>
      <c r="J33" s="259"/>
      <c r="L33" s="282"/>
    </row>
    <row r="34" spans="1:12">
      <c r="B34" s="326"/>
      <c r="D34" s="262"/>
      <c r="E34" s="285"/>
      <c r="F34" s="284"/>
      <c r="J34" s="259"/>
      <c r="L34" s="282"/>
    </row>
    <row r="35" spans="1:12">
      <c r="A35" s="259" t="s">
        <v>443</v>
      </c>
      <c r="C35" s="291" t="s">
        <v>522</v>
      </c>
      <c r="D35" s="259" t="s">
        <v>1</v>
      </c>
      <c r="E35" s="258">
        <v>2</v>
      </c>
      <c r="F35" s="284"/>
      <c r="G35" s="325">
        <f>E35*F35</f>
        <v>0</v>
      </c>
      <c r="J35" s="259"/>
      <c r="L35" s="282"/>
    </row>
    <row r="36" spans="1:12">
      <c r="D36" s="262"/>
      <c r="E36" s="285"/>
      <c r="F36" s="284"/>
      <c r="J36" s="259"/>
      <c r="L36" s="282"/>
    </row>
    <row r="37" spans="1:12">
      <c r="A37" s="259" t="s">
        <v>478</v>
      </c>
      <c r="C37" s="260" t="s">
        <v>454</v>
      </c>
      <c r="D37" s="259" t="s">
        <v>247</v>
      </c>
      <c r="E37" s="258">
        <v>1</v>
      </c>
      <c r="F37" s="325"/>
      <c r="G37" s="325">
        <f>E37*F37</f>
        <v>0</v>
      </c>
      <c r="J37" s="259"/>
      <c r="L37" s="282"/>
    </row>
    <row r="38" spans="1:12">
      <c r="A38" s="252"/>
      <c r="C38" s="287"/>
      <c r="G38" s="256" t="str">
        <f t="shared" ref="G38" si="4">IF(F38=0," ",E38*F38)</f>
        <v xml:space="preserve"> </v>
      </c>
      <c r="H38" s="290"/>
      <c r="J38" s="259"/>
      <c r="L38" s="282"/>
    </row>
    <row r="39" spans="1:12">
      <c r="A39" s="259" t="s">
        <v>457</v>
      </c>
      <c r="C39" s="260" t="s">
        <v>523</v>
      </c>
      <c r="D39" s="259" t="s">
        <v>247</v>
      </c>
      <c r="E39" s="258">
        <v>1</v>
      </c>
      <c r="F39" s="325"/>
      <c r="G39" s="325">
        <f>E39*F39</f>
        <v>0</v>
      </c>
      <c r="J39" s="259"/>
      <c r="L39" s="282"/>
    </row>
    <row r="40" spans="1:12">
      <c r="A40" s="252"/>
      <c r="C40" s="287"/>
      <c r="G40" s="256" t="str">
        <f t="shared" ref="G40" si="5">IF(F40=0," ",E40*F40)</f>
        <v xml:space="preserve"> </v>
      </c>
      <c r="H40" s="290"/>
      <c r="J40" s="259"/>
      <c r="L40" s="282"/>
    </row>
    <row r="41" spans="1:12">
      <c r="D41" s="262"/>
      <c r="E41" s="285"/>
      <c r="F41" s="284"/>
      <c r="G41" s="283"/>
      <c r="J41" s="259"/>
      <c r="L41" s="282"/>
    </row>
    <row r="42" spans="1:12">
      <c r="C42" s="281"/>
    </row>
    <row r="43" spans="1:12">
      <c r="C43" s="280" t="str">
        <f>C9</f>
        <v>1. INŠTALACIJSKA OPREMA</v>
      </c>
      <c r="D43" s="279" t="str">
        <f>G9</f>
        <v xml:space="preserve"> </v>
      </c>
    </row>
    <row r="44" spans="1:12">
      <c r="C44" s="270"/>
      <c r="D44" s="278"/>
    </row>
    <row r="45" spans="1:12">
      <c r="C45" s="277" t="s">
        <v>451</v>
      </c>
      <c r="D45" s="276" t="str">
        <f xml:space="preserve"> IF((SUM(D43:D43)),(SUM(D43:D43))," ")</f>
        <v xml:space="preserve"> </v>
      </c>
    </row>
    <row r="46" spans="1:12">
      <c r="C46" s="270"/>
      <c r="D46" s="273"/>
    </row>
    <row r="47" spans="1:12">
      <c r="C47" s="275" t="s">
        <v>450</v>
      </c>
      <c r="D47" s="274" t="str">
        <f xml:space="preserve"> IF((SUM(D43:D43)),(0.22*D45)," ")</f>
        <v xml:space="preserve"> </v>
      </c>
    </row>
    <row r="48" spans="1:12">
      <c r="C48" s="270"/>
      <c r="D48" s="273"/>
    </row>
    <row r="49" spans="1:8">
      <c r="C49" s="272" t="s">
        <v>449</v>
      </c>
      <c r="D49" s="271" t="str">
        <f xml:space="preserve"> IF((SUM(D43:D43)),(D45+D47)," ")</f>
        <v xml:space="preserve"> </v>
      </c>
    </row>
    <row r="50" spans="1:8">
      <c r="G50" s="268" t="s">
        <v>448</v>
      </c>
    </row>
    <row r="51" spans="1:8">
      <c r="A51" s="267"/>
      <c r="B51" s="267"/>
      <c r="C51" s="266"/>
      <c r="D51" s="252"/>
      <c r="E51" s="262"/>
      <c r="F51" s="265"/>
      <c r="G51" s="264"/>
      <c r="H51" s="263"/>
    </row>
    <row r="52" spans="1:8">
      <c r="E52" s="262"/>
      <c r="G52" s="261" t="s">
        <v>447</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37" fitToHeight="0" orientation="landscape"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BD34C-2945-430C-BF07-989884D57A56}">
  <sheetPr>
    <tabColor theme="9" tint="-0.249977111117893"/>
    <pageSetUpPr fitToPage="1"/>
  </sheetPr>
  <dimension ref="A2:HT43"/>
  <sheetViews>
    <sheetView showZeros="0" view="pageBreakPreview" topLeftCell="A4" zoomScaleNormal="115" zoomScaleSheetLayoutView="100" zoomScalePageLayoutView="85" workbookViewId="0">
      <selection activeCell="G13" sqref="G13"/>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256" customWidth="1"/>
    <col min="8" max="8" width="21.7109375" style="255" customWidth="1"/>
    <col min="9" max="10" width="9.140625" style="252"/>
    <col min="11" max="11" width="13" style="254" customWidth="1"/>
    <col min="12" max="12" width="50.7109375" style="253" customWidth="1"/>
    <col min="13" max="16384" width="9.140625" style="252"/>
  </cols>
  <sheetData>
    <row r="2" spans="1:228">
      <c r="A2" s="324" t="s">
        <v>502</v>
      </c>
      <c r="B2" s="485" t="s">
        <v>501</v>
      </c>
      <c r="C2" s="485"/>
      <c r="D2" s="485"/>
      <c r="E2" s="485"/>
      <c r="F2" s="485"/>
      <c r="G2" s="485"/>
      <c r="K2" s="252"/>
    </row>
    <row r="3" spans="1:228" s="321" customFormat="1">
      <c r="A3" s="324" t="s">
        <v>500</v>
      </c>
      <c r="B3" s="486" t="s">
        <v>499</v>
      </c>
      <c r="C3" s="486"/>
      <c r="D3" s="486"/>
      <c r="E3" s="486"/>
      <c r="F3" s="486"/>
      <c r="G3" s="486"/>
      <c r="H3" s="263"/>
      <c r="L3" s="282"/>
    </row>
    <row r="4" spans="1:228" s="321" customFormat="1">
      <c r="A4" s="324" t="s">
        <v>498</v>
      </c>
      <c r="B4" s="485" t="s">
        <v>497</v>
      </c>
      <c r="C4" s="485"/>
      <c r="D4" s="485"/>
      <c r="E4" s="485"/>
      <c r="F4" s="485"/>
      <c r="G4" s="485"/>
      <c r="H4" s="263"/>
      <c r="L4" s="282"/>
    </row>
    <row r="5" spans="1:228" s="321" customFormat="1" ht="43.5" customHeight="1">
      <c r="B5" s="323"/>
      <c r="C5" s="487" t="s">
        <v>524</v>
      </c>
      <c r="D5" s="487"/>
      <c r="E5" s="487"/>
      <c r="F5" s="487"/>
      <c r="G5" s="487"/>
      <c r="H5" s="263"/>
      <c r="K5" s="322"/>
      <c r="L5" s="282"/>
    </row>
    <row r="6" spans="1:228" s="312" customFormat="1" ht="18">
      <c r="A6" s="319"/>
      <c r="B6" s="319"/>
      <c r="C6" s="320"/>
      <c r="D6" s="319"/>
      <c r="E6" s="318"/>
      <c r="F6" s="317"/>
      <c r="G6" s="316"/>
      <c r="H6" s="315"/>
      <c r="K6" s="314"/>
      <c r="L6" s="313"/>
    </row>
    <row r="7" spans="1:228" s="303" customFormat="1" ht="30.75" thickBot="1">
      <c r="A7" s="310" t="s">
        <v>495</v>
      </c>
      <c r="B7" s="310" t="s">
        <v>494</v>
      </c>
      <c r="C7" s="311" t="s">
        <v>493</v>
      </c>
      <c r="D7" s="310" t="s">
        <v>492</v>
      </c>
      <c r="E7" s="310" t="s">
        <v>88</v>
      </c>
      <c r="F7" s="310" t="s">
        <v>491</v>
      </c>
      <c r="G7" s="310" t="s">
        <v>490</v>
      </c>
      <c r="H7" s="310" t="s">
        <v>489</v>
      </c>
      <c r="K7" s="309"/>
    </row>
    <row r="8" spans="1:228" s="300" customFormat="1" ht="15">
      <c r="A8" s="307"/>
      <c r="B8" s="307"/>
      <c r="C8" s="308"/>
      <c r="D8" s="307"/>
      <c r="E8" s="306"/>
      <c r="F8" s="305"/>
      <c r="G8" s="304"/>
      <c r="H8" s="303"/>
      <c r="K8" s="302"/>
      <c r="L8" s="301"/>
    </row>
    <row r="9" spans="1:228">
      <c r="A9" s="299"/>
      <c r="B9" s="298"/>
      <c r="C9" s="297" t="s">
        <v>525</v>
      </c>
      <c r="D9" s="484" t="s">
        <v>487</v>
      </c>
      <c r="E9" s="484"/>
      <c r="F9" s="484"/>
      <c r="G9" s="295" t="str">
        <f>IF((SUM(G11:G14))=0," ",SUM(G11:G14))</f>
        <v xml:space="preserve"> </v>
      </c>
      <c r="H9" s="294"/>
    </row>
    <row r="10" spans="1:228">
      <c r="C10" s="281"/>
      <c r="F10" s="252"/>
      <c r="G10" s="252"/>
      <c r="H10" s="263"/>
    </row>
    <row r="11" spans="1:228" ht="38.25">
      <c r="C11" s="327" t="s">
        <v>526</v>
      </c>
      <c r="F11" s="252"/>
      <c r="G11" s="252"/>
      <c r="H11" s="263"/>
    </row>
    <row r="12" spans="1:228">
      <c r="C12" s="281"/>
      <c r="F12" s="252"/>
      <c r="G12" s="252"/>
      <c r="H12" s="263"/>
    </row>
    <row r="13" spans="1:228" s="334" customFormat="1">
      <c r="A13" s="259" t="s">
        <v>527</v>
      </c>
      <c r="B13" s="328"/>
      <c r="C13" s="329" t="s">
        <v>528</v>
      </c>
      <c r="D13" s="330" t="s">
        <v>1</v>
      </c>
      <c r="E13" s="331">
        <v>5</v>
      </c>
      <c r="F13" s="332"/>
      <c r="G13" s="325">
        <f t="shared" ref="G13" si="0">E13*F13</f>
        <v>0</v>
      </c>
      <c r="H13" s="333"/>
      <c r="J13" s="335"/>
      <c r="K13" s="336"/>
      <c r="L13" s="337"/>
    </row>
    <row r="14" spans="1:228" s="340" customFormat="1" ht="76.5">
      <c r="A14" s="259"/>
      <c r="B14" s="335"/>
      <c r="C14" s="327" t="s">
        <v>529</v>
      </c>
      <c r="D14" s="330"/>
      <c r="E14" s="331"/>
      <c r="F14" s="332"/>
      <c r="G14" s="332"/>
      <c r="H14" s="334"/>
      <c r="I14" s="338"/>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39"/>
      <c r="CM14" s="339"/>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row>
    <row r="15" spans="1:228" s="334" customFormat="1">
      <c r="A15" s="259"/>
      <c r="B15" s="259"/>
      <c r="C15" s="291"/>
      <c r="D15" s="259"/>
      <c r="E15" s="258"/>
      <c r="F15" s="257"/>
      <c r="G15" s="256"/>
      <c r="H15" s="333"/>
      <c r="J15" s="335"/>
      <c r="K15" s="336"/>
      <c r="L15" s="337"/>
    </row>
    <row r="16" spans="1:228">
      <c r="A16" s="299"/>
      <c r="B16" s="298"/>
      <c r="C16" s="341" t="s">
        <v>530</v>
      </c>
      <c r="D16" s="484" t="s">
        <v>487</v>
      </c>
      <c r="E16" s="484"/>
      <c r="F16" s="484"/>
      <c r="G16" s="295" t="str">
        <f>IF((SUM(G18:G22))=0," ",SUM(G18:G22))</f>
        <v xml:space="preserve"> </v>
      </c>
      <c r="H16" s="294"/>
    </row>
    <row r="17" spans="1:228">
      <c r="C17" s="281"/>
      <c r="F17" s="252"/>
      <c r="G17" s="252"/>
      <c r="H17" s="263"/>
    </row>
    <row r="18" spans="1:228" s="347" customFormat="1" ht="15">
      <c r="A18" s="259" t="s">
        <v>531</v>
      </c>
      <c r="B18" s="342"/>
      <c r="C18" s="329" t="s">
        <v>532</v>
      </c>
      <c r="D18" s="330" t="s">
        <v>1</v>
      </c>
      <c r="E18" s="331">
        <v>2</v>
      </c>
      <c r="F18" s="343"/>
      <c r="G18" s="325">
        <f t="shared" ref="G18" si="1">E18*F18</f>
        <v>0</v>
      </c>
      <c r="H18" s="344"/>
      <c r="I18" s="345"/>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c r="EF18" s="346"/>
      <c r="EG18" s="346"/>
      <c r="EH18" s="346"/>
      <c r="EI18" s="346"/>
      <c r="EJ18" s="346"/>
      <c r="EK18" s="346"/>
      <c r="EL18" s="346"/>
      <c r="EM18" s="346"/>
      <c r="EN18" s="346"/>
      <c r="EO18" s="346"/>
      <c r="EP18" s="346"/>
      <c r="EQ18" s="346"/>
      <c r="ER18" s="346"/>
      <c r="ES18" s="346"/>
      <c r="ET18" s="346"/>
      <c r="EU18" s="346"/>
      <c r="EV18" s="346"/>
      <c r="EW18" s="346"/>
      <c r="EX18" s="346"/>
      <c r="EY18" s="346"/>
      <c r="EZ18" s="346"/>
      <c r="FA18" s="346"/>
      <c r="FB18" s="346"/>
      <c r="FC18" s="346"/>
      <c r="FD18" s="346"/>
      <c r="FE18" s="346"/>
      <c r="FF18" s="346"/>
      <c r="FG18" s="346"/>
      <c r="FH18" s="346"/>
      <c r="FI18" s="346"/>
      <c r="FJ18" s="346"/>
      <c r="FK18" s="346"/>
      <c r="FL18" s="346"/>
      <c r="FM18" s="346"/>
      <c r="FN18" s="346"/>
      <c r="FO18" s="346"/>
      <c r="FP18" s="346"/>
      <c r="FQ18" s="346"/>
      <c r="FR18" s="346"/>
      <c r="FS18" s="346"/>
      <c r="FT18" s="346"/>
      <c r="FU18" s="346"/>
      <c r="FV18" s="346"/>
      <c r="FW18" s="346"/>
      <c r="FX18" s="346"/>
      <c r="FY18" s="346"/>
      <c r="FZ18" s="346"/>
      <c r="GA18" s="346"/>
      <c r="GB18" s="346"/>
      <c r="GC18" s="346"/>
      <c r="GD18" s="346"/>
      <c r="GE18" s="346"/>
      <c r="GF18" s="346"/>
      <c r="GG18" s="346"/>
      <c r="GH18" s="346"/>
      <c r="GI18" s="346"/>
      <c r="GJ18" s="346"/>
      <c r="GK18" s="346"/>
      <c r="GL18" s="346"/>
      <c r="GM18" s="346"/>
      <c r="GN18" s="346"/>
      <c r="GO18" s="346"/>
      <c r="GP18" s="346"/>
      <c r="GQ18" s="346"/>
      <c r="GR18" s="346"/>
      <c r="GS18" s="346"/>
      <c r="GT18" s="346"/>
      <c r="GU18" s="346"/>
      <c r="GV18" s="346"/>
      <c r="GW18" s="346"/>
      <c r="GX18" s="346"/>
      <c r="GY18" s="346"/>
      <c r="GZ18" s="346"/>
      <c r="HA18" s="346"/>
      <c r="HB18" s="346"/>
      <c r="HC18" s="346"/>
      <c r="HD18" s="346"/>
      <c r="HE18" s="346"/>
      <c r="HF18" s="346"/>
      <c r="HG18" s="346"/>
      <c r="HH18" s="346"/>
      <c r="HI18" s="346"/>
      <c r="HJ18" s="346"/>
      <c r="HK18" s="346"/>
      <c r="HL18" s="346"/>
      <c r="HM18" s="346"/>
      <c r="HN18" s="346"/>
      <c r="HO18" s="346"/>
      <c r="HP18" s="346"/>
      <c r="HQ18" s="346"/>
      <c r="HR18" s="346"/>
      <c r="HS18" s="346"/>
      <c r="HT18" s="346"/>
    </row>
    <row r="19" spans="1:228" s="347" customFormat="1" ht="89.25">
      <c r="A19" s="259"/>
      <c r="B19" s="342"/>
      <c r="C19" s="327" t="s">
        <v>533</v>
      </c>
      <c r="D19" s="330"/>
      <c r="E19" s="331"/>
      <c r="F19" s="343"/>
      <c r="G19" s="256"/>
      <c r="H19" s="344"/>
      <c r="I19" s="345"/>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row>
    <row r="20" spans="1:228" s="347" customFormat="1" ht="15">
      <c r="A20" s="259"/>
      <c r="B20" s="342"/>
      <c r="C20" s="327"/>
      <c r="D20" s="348"/>
      <c r="E20" s="349"/>
      <c r="F20" s="343"/>
      <c r="G20" s="256"/>
      <c r="H20" s="344"/>
      <c r="I20" s="345"/>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row>
    <row r="21" spans="1:228" s="347" customFormat="1" ht="25.5">
      <c r="A21" s="259" t="s">
        <v>534</v>
      </c>
      <c r="B21" s="342"/>
      <c r="C21" s="327" t="s">
        <v>535</v>
      </c>
      <c r="D21" s="330" t="s">
        <v>247</v>
      </c>
      <c r="E21" s="331">
        <v>1</v>
      </c>
      <c r="F21" s="343"/>
      <c r="G21" s="325">
        <f t="shared" ref="G21" si="2">E21*F21</f>
        <v>0</v>
      </c>
      <c r="H21" s="344"/>
      <c r="I21" s="345"/>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46"/>
      <c r="DK21" s="346"/>
      <c r="DL21" s="346"/>
      <c r="DM21" s="346"/>
      <c r="DN21" s="346"/>
      <c r="DO21" s="346"/>
      <c r="DP21" s="346"/>
      <c r="DQ21" s="346"/>
      <c r="DR21" s="346"/>
      <c r="DS21" s="346"/>
      <c r="DT21" s="346"/>
      <c r="DU21" s="346"/>
      <c r="DV21" s="346"/>
      <c r="DW21" s="346"/>
      <c r="DX21" s="346"/>
      <c r="DY21" s="346"/>
      <c r="DZ21" s="346"/>
      <c r="EA21" s="346"/>
      <c r="EB21" s="346"/>
      <c r="EC21" s="346"/>
      <c r="ED21" s="346"/>
      <c r="EE21" s="346"/>
      <c r="EF21" s="346"/>
      <c r="EG21" s="346"/>
      <c r="EH21" s="346"/>
      <c r="EI21" s="346"/>
      <c r="EJ21" s="346"/>
      <c r="EK21" s="346"/>
      <c r="EL21" s="346"/>
      <c r="EM21" s="346"/>
      <c r="EN21" s="346"/>
      <c r="EO21" s="346"/>
      <c r="EP21" s="346"/>
      <c r="EQ21" s="346"/>
      <c r="ER21" s="346"/>
      <c r="ES21" s="346"/>
      <c r="ET21" s="346"/>
      <c r="EU21" s="346"/>
      <c r="EV21" s="346"/>
      <c r="EW21" s="346"/>
      <c r="EX21" s="346"/>
      <c r="EY21" s="346"/>
      <c r="EZ21" s="346"/>
      <c r="FA21" s="346"/>
      <c r="FB21" s="346"/>
      <c r="FC21" s="346"/>
      <c r="FD21" s="346"/>
      <c r="FE21" s="346"/>
      <c r="FF21" s="346"/>
      <c r="FG21" s="346"/>
      <c r="FH21" s="346"/>
      <c r="FI21" s="346"/>
      <c r="FJ21" s="346"/>
      <c r="FK21" s="346"/>
      <c r="FL21" s="346"/>
      <c r="FM21" s="346"/>
      <c r="FN21" s="346"/>
      <c r="FO21" s="346"/>
      <c r="FP21" s="346"/>
      <c r="FQ21" s="346"/>
      <c r="FR21" s="346"/>
      <c r="FS21" s="346"/>
      <c r="FT21" s="346"/>
      <c r="FU21" s="346"/>
      <c r="FV21" s="346"/>
      <c r="FW21" s="346"/>
      <c r="FX21" s="346"/>
      <c r="FY21" s="346"/>
      <c r="FZ21" s="346"/>
      <c r="GA21" s="346"/>
      <c r="GB21" s="346"/>
      <c r="GC21" s="346"/>
      <c r="GD21" s="346"/>
      <c r="GE21" s="346"/>
      <c r="GF21" s="346"/>
      <c r="GG21" s="346"/>
      <c r="GH21" s="346"/>
      <c r="GI21" s="346"/>
      <c r="GJ21" s="346"/>
      <c r="GK21" s="346"/>
      <c r="GL21" s="346"/>
      <c r="GM21" s="346"/>
      <c r="GN21" s="346"/>
      <c r="GO21" s="346"/>
      <c r="GP21" s="346"/>
      <c r="GQ21" s="346"/>
      <c r="GR21" s="346"/>
      <c r="GS21" s="346"/>
      <c r="GT21" s="346"/>
      <c r="GU21" s="346"/>
      <c r="GV21" s="346"/>
      <c r="GW21" s="346"/>
      <c r="GX21" s="346"/>
      <c r="GY21" s="346"/>
      <c r="GZ21" s="346"/>
      <c r="HA21" s="346"/>
      <c r="HB21" s="346"/>
      <c r="HC21" s="346"/>
      <c r="HD21" s="346"/>
      <c r="HE21" s="346"/>
      <c r="HF21" s="346"/>
      <c r="HG21" s="346"/>
      <c r="HH21" s="346"/>
      <c r="HI21" s="346"/>
      <c r="HJ21" s="346"/>
      <c r="HK21" s="346"/>
      <c r="HL21" s="346"/>
      <c r="HM21" s="346"/>
      <c r="HN21" s="346"/>
      <c r="HO21" s="346"/>
      <c r="HP21" s="346"/>
      <c r="HQ21" s="346"/>
      <c r="HR21" s="346"/>
      <c r="HS21" s="346"/>
      <c r="HT21" s="346"/>
    </row>
    <row r="22" spans="1:228" s="324" customFormat="1">
      <c r="A22" s="259"/>
      <c r="B22" s="259"/>
      <c r="C22" s="260"/>
      <c r="D22" s="259"/>
      <c r="E22" s="258"/>
      <c r="F22" s="257"/>
      <c r="G22" s="256" t="str">
        <f t="shared" ref="G22" si="3">IF(F22=0," ",E22*F22)</f>
        <v xml:space="preserve"> </v>
      </c>
      <c r="H22" s="262"/>
      <c r="K22" s="322"/>
      <c r="L22" s="350"/>
    </row>
    <row r="23" spans="1:228">
      <c r="A23" s="299"/>
      <c r="B23" s="298"/>
      <c r="C23" s="297" t="s">
        <v>536</v>
      </c>
      <c r="D23" s="484" t="s">
        <v>7</v>
      </c>
      <c r="E23" s="484"/>
      <c r="F23" s="484"/>
      <c r="G23" s="295" t="str">
        <f>IF((SUM(G25:G27))=0," ",SUM(G25:G27))</f>
        <v xml:space="preserve"> </v>
      </c>
      <c r="H23" s="294"/>
    </row>
    <row r="24" spans="1:228">
      <c r="C24" s="281"/>
      <c r="F24" s="265"/>
    </row>
    <row r="25" spans="1:228" ht="38.25">
      <c r="A25" s="259" t="s">
        <v>537</v>
      </c>
      <c r="C25" s="260" t="s">
        <v>538</v>
      </c>
      <c r="D25" s="259" t="s">
        <v>247</v>
      </c>
      <c r="E25" s="258">
        <v>1</v>
      </c>
      <c r="F25" s="325"/>
      <c r="G25" s="325">
        <f t="shared" ref="G25:G27" si="4">E25*F25</f>
        <v>0</v>
      </c>
      <c r="H25" s="286"/>
      <c r="J25" s="259"/>
      <c r="L25" s="282"/>
    </row>
    <row r="26" spans="1:228">
      <c r="D26" s="262"/>
      <c r="E26" s="285"/>
      <c r="G26" s="256" t="str">
        <f t="shared" ref="G26" si="5">IF(F26=0," ",E26*F26)</f>
        <v xml:space="preserve"> </v>
      </c>
      <c r="J26" s="259"/>
      <c r="L26" s="282"/>
    </row>
    <row r="27" spans="1:228" ht="25.5">
      <c r="A27" s="259" t="s">
        <v>539</v>
      </c>
      <c r="B27" s="289"/>
      <c r="C27" s="260" t="s">
        <v>540</v>
      </c>
      <c r="D27" s="259" t="s">
        <v>247</v>
      </c>
      <c r="E27" s="258">
        <v>1</v>
      </c>
      <c r="F27" s="325"/>
      <c r="G27" s="325">
        <f t="shared" si="4"/>
        <v>0</v>
      </c>
      <c r="H27" s="286"/>
      <c r="J27" s="259"/>
      <c r="L27" s="282"/>
    </row>
    <row r="28" spans="1:228">
      <c r="D28" s="262"/>
      <c r="E28" s="285"/>
      <c r="F28" s="284"/>
      <c r="G28" s="283"/>
      <c r="J28" s="259"/>
      <c r="L28" s="282"/>
    </row>
    <row r="29" spans="1:228">
      <c r="D29" s="262"/>
      <c r="E29" s="285"/>
      <c r="F29" s="284"/>
      <c r="G29" s="283"/>
      <c r="J29" s="259"/>
      <c r="L29" s="282"/>
    </row>
    <row r="30" spans="1:228">
      <c r="C30" s="281"/>
    </row>
    <row r="31" spans="1:228" ht="25.5">
      <c r="C31" s="351" t="str">
        <f>C9</f>
        <v>1. SVETILKE SPOŠNE NOTRANJE RAZSVET. OBJEKTA</v>
      </c>
      <c r="D31" s="352" t="str">
        <f>G9</f>
        <v xml:space="preserve"> </v>
      </c>
    </row>
    <row r="32" spans="1:228">
      <c r="C32" s="353" t="str">
        <f>C16</f>
        <v>2. ZUNANJA RAZSVETLJAVA</v>
      </c>
      <c r="D32" s="279" t="str">
        <f>G16</f>
        <v xml:space="preserve"> </v>
      </c>
    </row>
    <row r="33" spans="1:8">
      <c r="C33" s="353" t="str">
        <f>C23</f>
        <v>3. OSTALE STORITVE</v>
      </c>
      <c r="D33" s="279" t="str">
        <f>G23</f>
        <v xml:space="preserve"> </v>
      </c>
    </row>
    <row r="34" spans="1:8">
      <c r="C34" s="270"/>
      <c r="D34" s="278"/>
    </row>
    <row r="35" spans="1:8">
      <c r="C35" s="277" t="s">
        <v>451</v>
      </c>
      <c r="D35" s="276" t="str">
        <f xml:space="preserve"> IF((SUM(D31:D33)),(SUM(D31:D33))," ")</f>
        <v xml:space="preserve"> </v>
      </c>
    </row>
    <row r="36" spans="1:8">
      <c r="C36" s="270"/>
      <c r="D36" s="273"/>
    </row>
    <row r="37" spans="1:8">
      <c r="C37" s="275" t="s">
        <v>450</v>
      </c>
      <c r="D37" s="274" t="str">
        <f xml:space="preserve"> IF((SUM(D31:D33)),(0.22*D35)," ")</f>
        <v xml:space="preserve"> </v>
      </c>
    </row>
    <row r="38" spans="1:8">
      <c r="C38" s="270"/>
      <c r="D38" s="273"/>
    </row>
    <row r="39" spans="1:8">
      <c r="C39" s="272" t="s">
        <v>449</v>
      </c>
      <c r="D39" s="271" t="str">
        <f xml:space="preserve"> IF((SUM(D31:D33)),(D35+D37)," ")</f>
        <v xml:space="preserve"> </v>
      </c>
    </row>
    <row r="40" spans="1:8">
      <c r="C40" s="270"/>
      <c r="D40" s="269"/>
    </row>
    <row r="41" spans="1:8">
      <c r="G41" s="268" t="s">
        <v>448</v>
      </c>
    </row>
    <row r="42" spans="1:8">
      <c r="A42" s="267"/>
      <c r="B42" s="267"/>
      <c r="C42" s="266"/>
      <c r="D42" s="252"/>
      <c r="E42" s="262"/>
      <c r="F42" s="265"/>
      <c r="G42" s="264"/>
      <c r="H42" s="263"/>
    </row>
    <row r="43" spans="1:8">
      <c r="E43" s="262"/>
      <c r="G43" s="261" t="s">
        <v>447</v>
      </c>
    </row>
  </sheetData>
  <mergeCells count="7">
    <mergeCell ref="D23:F23"/>
    <mergeCell ref="B2:G2"/>
    <mergeCell ref="B3:G3"/>
    <mergeCell ref="B4:G4"/>
    <mergeCell ref="C5:G5"/>
    <mergeCell ref="D9:F9"/>
    <mergeCell ref="D16:F16"/>
  </mergeCells>
  <pageMargins left="0.70866141732283472" right="0.70866141732283472" top="0.74803149606299213" bottom="0.74803149606299213" header="0.31496062992125984" footer="0.31496062992125984"/>
  <pageSetup paperSize="9" scale="87" firstPageNumber="40" fitToHeight="0" orientation="landscape" useFirstPageNumber="1" r:id="rId1"/>
  <rowBreaks count="1" manualBreakCount="1">
    <brk id="22"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C9D51-2415-4997-B512-A7B79E38F956}">
  <sheetPr>
    <tabColor rgb="FF66FFFF"/>
    <pageSetUpPr fitToPage="1"/>
  </sheetPr>
  <dimension ref="A2:L361"/>
  <sheetViews>
    <sheetView showZeros="0" topLeftCell="A2" zoomScaleNormal="100" zoomScaleSheetLayoutView="100" zoomScalePageLayoutView="85" workbookViewId="0">
      <selection activeCell="F11" sqref="F11"/>
    </sheetView>
  </sheetViews>
  <sheetFormatPr defaultColWidth="9.140625" defaultRowHeight="12.75"/>
  <cols>
    <col min="1" max="2" width="10.7109375" style="259" customWidth="1"/>
    <col min="3" max="3" width="51.140625" style="260" customWidth="1"/>
    <col min="4" max="4" width="13.7109375" style="365" customWidth="1"/>
    <col min="5" max="5" width="12.7109375" style="366" customWidth="1"/>
    <col min="6" max="6" width="15.7109375" style="367" customWidth="1"/>
    <col min="7" max="7" width="15.7109375" style="368"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502</v>
      </c>
      <c r="B2" s="485" t="s">
        <v>501</v>
      </c>
      <c r="C2" s="485"/>
      <c r="D2" s="485"/>
      <c r="E2" s="485"/>
      <c r="F2" s="485"/>
      <c r="G2" s="485"/>
      <c r="K2" s="252"/>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321" customFormat="1" ht="43.5" customHeight="1">
      <c r="B5" s="323"/>
      <c r="C5" s="488" t="s">
        <v>541</v>
      </c>
      <c r="D5" s="488"/>
      <c r="E5" s="488"/>
      <c r="F5" s="488"/>
      <c r="G5" s="488"/>
      <c r="H5" s="263"/>
      <c r="K5" s="322"/>
      <c r="L5" s="282"/>
    </row>
    <row r="6" spans="1:12" s="312" customFormat="1" ht="18">
      <c r="A6" s="354"/>
      <c r="B6" s="354"/>
      <c r="C6" s="281"/>
      <c r="D6" s="355"/>
      <c r="E6" s="356"/>
      <c r="F6" s="357"/>
      <c r="G6" s="358"/>
      <c r="H6" s="359"/>
      <c r="K6" s="314"/>
      <c r="L6" s="313"/>
    </row>
    <row r="7" spans="1:12" s="303" customFormat="1" ht="15.75" thickBot="1">
      <c r="A7" s="360" t="s">
        <v>495</v>
      </c>
      <c r="B7" s="360" t="s">
        <v>494</v>
      </c>
      <c r="C7" s="361" t="s">
        <v>493</v>
      </c>
      <c r="D7" s="362" t="s">
        <v>492</v>
      </c>
      <c r="E7" s="363" t="s">
        <v>88</v>
      </c>
      <c r="F7" s="364" t="s">
        <v>491</v>
      </c>
      <c r="G7" s="364" t="s">
        <v>490</v>
      </c>
      <c r="H7" s="360" t="s">
        <v>489</v>
      </c>
      <c r="K7" s="309"/>
    </row>
    <row r="8" spans="1:12" s="300" customFormat="1" ht="15">
      <c r="A8" s="259"/>
      <c r="B8" s="259"/>
      <c r="C8" s="260"/>
      <c r="D8" s="365"/>
      <c r="E8" s="366"/>
      <c r="F8" s="367"/>
      <c r="G8" s="368"/>
      <c r="H8" s="255"/>
      <c r="K8" s="302"/>
      <c r="L8" s="301"/>
    </row>
    <row r="9" spans="1:12">
      <c r="A9" s="299"/>
      <c r="B9" s="298"/>
      <c r="C9" s="297" t="s">
        <v>542</v>
      </c>
      <c r="D9" s="484" t="s">
        <v>487</v>
      </c>
      <c r="E9" s="484"/>
      <c r="F9" s="484"/>
      <c r="G9" s="369" t="str">
        <f>IF((SUM(G11:G15))=0," ",SUM(G11:G15))</f>
        <v xml:space="preserve"> </v>
      </c>
      <c r="H9" s="294"/>
    </row>
    <row r="10" spans="1:12">
      <c r="C10" s="281"/>
      <c r="G10" s="367"/>
      <c r="H10" s="263"/>
    </row>
    <row r="11" spans="1:12">
      <c r="A11" s="259" t="s">
        <v>543</v>
      </c>
      <c r="C11" s="370" t="s">
        <v>544</v>
      </c>
      <c r="D11" s="252" t="s">
        <v>1</v>
      </c>
      <c r="E11" s="252">
        <v>1</v>
      </c>
      <c r="F11" s="371"/>
      <c r="G11" s="371">
        <f>F11*E11</f>
        <v>0</v>
      </c>
      <c r="H11" s="372"/>
      <c r="J11" s="259"/>
      <c r="L11" s="282"/>
    </row>
    <row r="12" spans="1:12">
      <c r="D12" s="373"/>
      <c r="E12" s="373"/>
      <c r="F12" s="371"/>
      <c r="G12" s="371"/>
      <c r="H12" s="372"/>
      <c r="J12" s="259"/>
      <c r="L12" s="282"/>
    </row>
    <row r="13" spans="1:12">
      <c r="A13" s="259" t="s">
        <v>545</v>
      </c>
      <c r="B13" s="374"/>
      <c r="C13" s="370" t="s">
        <v>546</v>
      </c>
      <c r="D13" s="252" t="s">
        <v>1</v>
      </c>
      <c r="E13" s="252">
        <v>3</v>
      </c>
      <c r="F13" s="288"/>
      <c r="G13" s="371">
        <f>F13*E13</f>
        <v>0</v>
      </c>
      <c r="J13" s="259"/>
      <c r="L13" s="282"/>
    </row>
    <row r="14" spans="1:12">
      <c r="B14" s="375"/>
      <c r="C14" s="291"/>
      <c r="D14" s="252"/>
      <c r="E14" s="252"/>
      <c r="F14" s="288"/>
      <c r="G14" s="288"/>
      <c r="J14" s="259"/>
      <c r="L14" s="282"/>
    </row>
    <row r="15" spans="1:12" ht="25.5">
      <c r="A15" s="259" t="s">
        <v>547</v>
      </c>
      <c r="B15" s="374"/>
      <c r="C15" s="260" t="s">
        <v>548</v>
      </c>
      <c r="D15" s="252" t="s">
        <v>247</v>
      </c>
      <c r="E15" s="252">
        <v>1</v>
      </c>
      <c r="F15" s="288"/>
      <c r="G15" s="371">
        <f>F15*E15</f>
        <v>0</v>
      </c>
      <c r="J15" s="259"/>
      <c r="L15" s="282"/>
    </row>
    <row r="16" spans="1:12">
      <c r="D16" s="376"/>
      <c r="E16" s="377"/>
      <c r="F16" s="378"/>
      <c r="G16" s="379"/>
      <c r="J16" s="259"/>
      <c r="L16" s="282"/>
    </row>
    <row r="17" spans="1:12">
      <c r="A17" s="299"/>
      <c r="B17" s="298"/>
      <c r="C17" s="297" t="s">
        <v>549</v>
      </c>
      <c r="D17" s="484" t="s">
        <v>487</v>
      </c>
      <c r="E17" s="484"/>
      <c r="F17" s="484"/>
      <c r="G17" s="369" t="str">
        <f>IF((SUM(G19:G51))=0," ",SUM(G19:G51))</f>
        <v xml:space="preserve"> </v>
      </c>
      <c r="H17" s="294"/>
    </row>
    <row r="18" spans="1:12">
      <c r="C18" s="281"/>
      <c r="F18" s="357"/>
    </row>
    <row r="19" spans="1:12" s="324" customFormat="1" ht="63.75">
      <c r="A19" s="259" t="s">
        <v>531</v>
      </c>
      <c r="B19" s="259"/>
      <c r="C19" s="260" t="s">
        <v>550</v>
      </c>
      <c r="D19" s="252" t="s">
        <v>247</v>
      </c>
      <c r="E19" s="252">
        <v>1</v>
      </c>
      <c r="F19" s="288"/>
      <c r="G19" s="288">
        <f t="shared" ref="G19" si="0">E19*F19</f>
        <v>0</v>
      </c>
      <c r="H19" s="262"/>
      <c r="K19" s="322"/>
      <c r="L19" s="350"/>
    </row>
    <row r="20" spans="1:12" s="324" customFormat="1">
      <c r="A20" s="259"/>
      <c r="B20" s="259"/>
      <c r="C20" s="260"/>
      <c r="D20" s="365"/>
      <c r="E20" s="380"/>
      <c r="F20" s="288"/>
      <c r="G20" s="288"/>
      <c r="H20" s="262"/>
      <c r="K20" s="322"/>
      <c r="L20" s="350"/>
    </row>
    <row r="21" spans="1:12" s="324" customFormat="1" ht="25.5">
      <c r="A21" s="259" t="s">
        <v>534</v>
      </c>
      <c r="B21" s="259"/>
      <c r="C21" s="291" t="s">
        <v>551</v>
      </c>
      <c r="D21" s="365"/>
      <c r="E21" s="380"/>
      <c r="F21" s="288"/>
      <c r="G21" s="288"/>
      <c r="H21" s="262"/>
      <c r="K21" s="322"/>
      <c r="L21" s="350"/>
    </row>
    <row r="22" spans="1:12" s="324" customFormat="1" ht="25.5">
      <c r="A22" s="259"/>
      <c r="B22" s="374" t="s">
        <v>552</v>
      </c>
      <c r="C22" s="260" t="s">
        <v>553</v>
      </c>
      <c r="D22" s="252" t="s">
        <v>1</v>
      </c>
      <c r="E22" s="252">
        <v>1</v>
      </c>
      <c r="F22" s="288"/>
      <c r="G22" s="371">
        <f t="shared" ref="G22:G51" si="1">F22*E22</f>
        <v>0</v>
      </c>
      <c r="H22" s="262"/>
      <c r="K22" s="322"/>
      <c r="L22" s="350"/>
    </row>
    <row r="23" spans="1:12" s="324" customFormat="1" ht="25.5">
      <c r="A23" s="259"/>
      <c r="B23" s="374" t="s">
        <v>552</v>
      </c>
      <c r="C23" s="381" t="s">
        <v>554</v>
      </c>
      <c r="D23" s="252" t="s">
        <v>1</v>
      </c>
      <c r="E23" s="252">
        <v>1</v>
      </c>
      <c r="F23" s="288"/>
      <c r="G23" s="371">
        <f t="shared" si="1"/>
        <v>0</v>
      </c>
      <c r="H23" s="262"/>
      <c r="K23" s="322"/>
      <c r="L23" s="350"/>
    </row>
    <row r="24" spans="1:12" s="324" customFormat="1">
      <c r="A24" s="259"/>
      <c r="B24" s="374" t="s">
        <v>552</v>
      </c>
      <c r="C24" s="370" t="s">
        <v>555</v>
      </c>
      <c r="D24" s="252" t="s">
        <v>1</v>
      </c>
      <c r="E24" s="252">
        <v>1</v>
      </c>
      <c r="F24" s="288"/>
      <c r="G24" s="371">
        <f t="shared" si="1"/>
        <v>0</v>
      </c>
      <c r="H24" s="262"/>
      <c r="K24" s="322"/>
      <c r="L24" s="350"/>
    </row>
    <row r="25" spans="1:12" s="324" customFormat="1">
      <c r="A25" s="259"/>
      <c r="B25" s="374" t="s">
        <v>552</v>
      </c>
      <c r="C25" s="370" t="s">
        <v>556</v>
      </c>
      <c r="D25" s="252" t="s">
        <v>1</v>
      </c>
      <c r="E25" s="252">
        <v>3</v>
      </c>
      <c r="F25" s="288"/>
      <c r="G25" s="371">
        <f t="shared" si="1"/>
        <v>0</v>
      </c>
      <c r="H25" s="262"/>
      <c r="K25" s="322"/>
      <c r="L25" s="350"/>
    </row>
    <row r="26" spans="1:12" s="324" customFormat="1">
      <c r="A26" s="259"/>
      <c r="B26" s="374" t="s">
        <v>552</v>
      </c>
      <c r="C26" s="260" t="s">
        <v>557</v>
      </c>
      <c r="D26" s="252" t="s">
        <v>1</v>
      </c>
      <c r="E26" s="252">
        <v>1</v>
      </c>
      <c r="F26" s="288"/>
      <c r="G26" s="371">
        <f t="shared" si="1"/>
        <v>0</v>
      </c>
      <c r="H26" s="262"/>
      <c r="K26" s="322"/>
      <c r="L26" s="350"/>
    </row>
    <row r="27" spans="1:12" s="324" customFormat="1">
      <c r="A27" s="259"/>
      <c r="B27" s="374" t="s">
        <v>552</v>
      </c>
      <c r="C27" s="370" t="s">
        <v>558</v>
      </c>
      <c r="D27" s="252" t="s">
        <v>1</v>
      </c>
      <c r="E27" s="252">
        <v>3</v>
      </c>
      <c r="F27" s="288"/>
      <c r="G27" s="371">
        <f t="shared" si="1"/>
        <v>0</v>
      </c>
      <c r="H27" s="262"/>
      <c r="K27" s="322"/>
      <c r="L27" s="350"/>
    </row>
    <row r="28" spans="1:12" s="324" customFormat="1">
      <c r="A28" s="259"/>
      <c r="B28" s="374" t="s">
        <v>552</v>
      </c>
      <c r="C28" s="260" t="s">
        <v>559</v>
      </c>
      <c r="D28" s="252" t="s">
        <v>1</v>
      </c>
      <c r="E28" s="252">
        <v>1</v>
      </c>
      <c r="F28" s="288"/>
      <c r="G28" s="371">
        <f t="shared" si="1"/>
        <v>0</v>
      </c>
      <c r="H28" s="262"/>
      <c r="K28" s="322"/>
      <c r="L28" s="350"/>
    </row>
    <row r="29" spans="1:12" s="324" customFormat="1">
      <c r="A29" s="259"/>
      <c r="B29" s="374" t="s">
        <v>552</v>
      </c>
      <c r="C29" s="291" t="s">
        <v>560</v>
      </c>
      <c r="D29" s="252" t="s">
        <v>1</v>
      </c>
      <c r="E29" s="252">
        <v>5</v>
      </c>
      <c r="F29" s="288"/>
      <c r="G29" s="371">
        <f t="shared" si="1"/>
        <v>0</v>
      </c>
      <c r="H29" s="262"/>
      <c r="K29" s="322"/>
      <c r="L29" s="350"/>
    </row>
    <row r="30" spans="1:12" s="324" customFormat="1">
      <c r="A30" s="259"/>
      <c r="B30" s="374" t="s">
        <v>552</v>
      </c>
      <c r="C30" s="370" t="s">
        <v>561</v>
      </c>
      <c r="D30" s="252" t="s">
        <v>1</v>
      </c>
      <c r="E30" s="252">
        <v>4</v>
      </c>
      <c r="F30" s="288"/>
      <c r="G30" s="371">
        <f t="shared" si="1"/>
        <v>0</v>
      </c>
      <c r="H30" s="262"/>
      <c r="K30" s="322"/>
      <c r="L30" s="350"/>
    </row>
    <row r="31" spans="1:12" s="324" customFormat="1">
      <c r="A31" s="259"/>
      <c r="B31" s="374" t="s">
        <v>552</v>
      </c>
      <c r="C31" s="370" t="s">
        <v>562</v>
      </c>
      <c r="D31" s="252" t="s">
        <v>1</v>
      </c>
      <c r="E31" s="252">
        <v>4</v>
      </c>
      <c r="F31" s="288"/>
      <c r="G31" s="371">
        <f t="shared" si="1"/>
        <v>0</v>
      </c>
      <c r="H31" s="262"/>
      <c r="K31" s="322"/>
      <c r="L31" s="350"/>
    </row>
    <row r="32" spans="1:12" s="324" customFormat="1" ht="14.25" customHeight="1">
      <c r="A32" s="259"/>
      <c r="B32" s="374" t="s">
        <v>552</v>
      </c>
      <c r="C32" s="260" t="s">
        <v>563</v>
      </c>
      <c r="D32" s="252" t="s">
        <v>1</v>
      </c>
      <c r="E32" s="252">
        <v>1</v>
      </c>
      <c r="F32" s="288"/>
      <c r="G32" s="371">
        <f t="shared" si="1"/>
        <v>0</v>
      </c>
      <c r="H32" s="262"/>
      <c r="K32" s="322"/>
      <c r="L32" s="350"/>
    </row>
    <row r="33" spans="1:12" s="324" customFormat="1">
      <c r="A33" s="259"/>
      <c r="B33" s="374" t="s">
        <v>552</v>
      </c>
      <c r="C33" s="260" t="s">
        <v>564</v>
      </c>
      <c r="D33" s="252" t="s">
        <v>1</v>
      </c>
      <c r="E33" s="252">
        <v>1</v>
      </c>
      <c r="F33" s="288"/>
      <c r="G33" s="371">
        <f t="shared" si="1"/>
        <v>0</v>
      </c>
      <c r="H33" s="262"/>
      <c r="K33" s="322"/>
      <c r="L33" s="350"/>
    </row>
    <row r="34" spans="1:12" s="324" customFormat="1">
      <c r="A34" s="259"/>
      <c r="B34" s="374" t="s">
        <v>552</v>
      </c>
      <c r="C34" s="260" t="s">
        <v>565</v>
      </c>
      <c r="D34" s="252" t="s">
        <v>1</v>
      </c>
      <c r="E34" s="252">
        <v>5</v>
      </c>
      <c r="F34" s="288"/>
      <c r="G34" s="371">
        <f t="shared" si="1"/>
        <v>0</v>
      </c>
      <c r="H34" s="262"/>
      <c r="K34" s="322"/>
      <c r="L34" s="350"/>
    </row>
    <row r="35" spans="1:12" s="324" customFormat="1">
      <c r="A35" s="259"/>
      <c r="B35" s="374" t="s">
        <v>552</v>
      </c>
      <c r="C35" s="260" t="s">
        <v>566</v>
      </c>
      <c r="D35" s="252" t="s">
        <v>1</v>
      </c>
      <c r="E35" s="252">
        <v>8</v>
      </c>
      <c r="F35" s="288"/>
      <c r="G35" s="371">
        <f t="shared" si="1"/>
        <v>0</v>
      </c>
      <c r="H35" s="262"/>
      <c r="K35" s="322"/>
      <c r="L35" s="350"/>
    </row>
    <row r="36" spans="1:12" s="324" customFormat="1">
      <c r="A36" s="259"/>
      <c r="B36" s="374" t="s">
        <v>552</v>
      </c>
      <c r="C36" s="260" t="s">
        <v>519</v>
      </c>
      <c r="D36" s="252" t="s">
        <v>1</v>
      </c>
      <c r="E36" s="252">
        <v>1</v>
      </c>
      <c r="F36" s="288"/>
      <c r="G36" s="371">
        <f t="shared" si="1"/>
        <v>0</v>
      </c>
      <c r="H36" s="262"/>
      <c r="K36" s="322"/>
      <c r="L36" s="350"/>
    </row>
    <row r="37" spans="1:12" s="324" customFormat="1">
      <c r="A37" s="259"/>
      <c r="B37" s="374" t="s">
        <v>552</v>
      </c>
      <c r="C37" s="260" t="s">
        <v>567</v>
      </c>
      <c r="D37" s="252" t="s">
        <v>1</v>
      </c>
      <c r="E37" s="252">
        <v>1</v>
      </c>
      <c r="F37" s="288"/>
      <c r="G37" s="371">
        <f t="shared" si="1"/>
        <v>0</v>
      </c>
      <c r="H37" s="262"/>
      <c r="K37" s="322"/>
      <c r="L37" s="350"/>
    </row>
    <row r="38" spans="1:12" s="324" customFormat="1">
      <c r="A38" s="259"/>
      <c r="B38" s="259"/>
      <c r="C38" s="260"/>
      <c r="D38" s="365"/>
      <c r="E38" s="380"/>
      <c r="F38" s="288"/>
      <c r="G38" s="288"/>
      <c r="H38" s="262"/>
      <c r="K38" s="322"/>
      <c r="L38" s="350"/>
    </row>
    <row r="39" spans="1:12" s="324" customFormat="1">
      <c r="A39" s="259" t="s">
        <v>568</v>
      </c>
      <c r="B39" s="374"/>
      <c r="C39" s="291" t="s">
        <v>569</v>
      </c>
      <c r="D39" s="252" t="s">
        <v>247</v>
      </c>
      <c r="E39" s="252">
        <v>1</v>
      </c>
      <c r="F39" s="288"/>
      <c r="G39" s="371">
        <f t="shared" si="1"/>
        <v>0</v>
      </c>
      <c r="H39" s="262"/>
      <c r="K39" s="322"/>
      <c r="L39" s="350"/>
    </row>
    <row r="40" spans="1:12" s="324" customFormat="1">
      <c r="A40" s="259"/>
      <c r="B40" s="374"/>
      <c r="C40" s="291"/>
      <c r="D40" s="252"/>
      <c r="E40" s="252"/>
      <c r="F40" s="288"/>
      <c r="G40" s="288"/>
      <c r="H40" s="262"/>
      <c r="K40" s="322"/>
      <c r="L40" s="350"/>
    </row>
    <row r="41" spans="1:12" s="324" customFormat="1" ht="25.5">
      <c r="A41" s="259" t="s">
        <v>570</v>
      </c>
      <c r="B41" s="374"/>
      <c r="C41" s="291" t="s">
        <v>571</v>
      </c>
      <c r="D41" s="252" t="s">
        <v>1</v>
      </c>
      <c r="E41" s="252">
        <v>1</v>
      </c>
      <c r="F41" s="288"/>
      <c r="G41" s="371">
        <f t="shared" si="1"/>
        <v>0</v>
      </c>
      <c r="H41" s="262"/>
      <c r="K41" s="322"/>
      <c r="L41" s="350"/>
    </row>
    <row r="42" spans="1:12" s="324" customFormat="1">
      <c r="A42" s="259"/>
      <c r="B42" s="374"/>
      <c r="C42" s="291"/>
      <c r="D42" s="252"/>
      <c r="E42" s="252"/>
      <c r="F42" s="288"/>
      <c r="G42" s="288"/>
      <c r="H42" s="262"/>
      <c r="K42" s="322"/>
      <c r="L42" s="350"/>
    </row>
    <row r="43" spans="1:12" s="324" customFormat="1" ht="38.25">
      <c r="A43" s="259" t="s">
        <v>572</v>
      </c>
      <c r="B43" s="374"/>
      <c r="C43" s="260" t="s">
        <v>573</v>
      </c>
      <c r="D43" s="252" t="s">
        <v>247</v>
      </c>
      <c r="E43" s="252">
        <v>1</v>
      </c>
      <c r="F43" s="288"/>
      <c r="G43" s="371">
        <f t="shared" si="1"/>
        <v>0</v>
      </c>
      <c r="H43" s="262"/>
      <c r="K43" s="322"/>
      <c r="L43" s="350"/>
    </row>
    <row r="44" spans="1:12" s="324" customFormat="1">
      <c r="A44" s="259"/>
      <c r="B44" s="374"/>
      <c r="C44" s="291"/>
      <c r="D44" s="252"/>
      <c r="E44" s="252"/>
      <c r="F44" s="288"/>
      <c r="G44" s="288"/>
      <c r="H44" s="262"/>
      <c r="K44" s="322"/>
      <c r="L44" s="350"/>
    </row>
    <row r="45" spans="1:12">
      <c r="A45" s="259" t="s">
        <v>574</v>
      </c>
      <c r="B45" s="374"/>
      <c r="C45" s="260" t="s">
        <v>523</v>
      </c>
      <c r="D45" s="252" t="s">
        <v>247</v>
      </c>
      <c r="E45" s="252">
        <v>1</v>
      </c>
      <c r="G45" s="371">
        <f t="shared" si="1"/>
        <v>0</v>
      </c>
    </row>
    <row r="46" spans="1:12">
      <c r="B46" s="374"/>
      <c r="D46" s="252"/>
      <c r="E46" s="252"/>
    </row>
    <row r="47" spans="1:12" ht="25.5">
      <c r="A47" s="259" t="s">
        <v>575</v>
      </c>
      <c r="B47" s="374"/>
      <c r="C47" s="260" t="s">
        <v>576</v>
      </c>
      <c r="D47" s="252" t="s">
        <v>247</v>
      </c>
      <c r="E47" s="252">
        <v>6</v>
      </c>
      <c r="G47" s="371">
        <f t="shared" si="1"/>
        <v>0</v>
      </c>
    </row>
    <row r="48" spans="1:12">
      <c r="B48" s="374"/>
      <c r="D48" s="252"/>
      <c r="E48" s="252"/>
    </row>
    <row r="49" spans="1:8" ht="25.5">
      <c r="A49" s="259" t="s">
        <v>577</v>
      </c>
      <c r="B49" s="374"/>
      <c r="C49" s="260" t="s">
        <v>578</v>
      </c>
      <c r="D49" s="252" t="s">
        <v>247</v>
      </c>
      <c r="E49" s="252">
        <v>4</v>
      </c>
      <c r="G49" s="371">
        <f t="shared" si="1"/>
        <v>0</v>
      </c>
    </row>
    <row r="50" spans="1:8">
      <c r="B50" s="374"/>
      <c r="D50" s="252"/>
      <c r="E50" s="252"/>
    </row>
    <row r="51" spans="1:8" ht="25.5">
      <c r="A51" s="259" t="s">
        <v>579</v>
      </c>
      <c r="B51" s="374"/>
      <c r="C51" s="260" t="s">
        <v>580</v>
      </c>
      <c r="D51" s="252" t="s">
        <v>247</v>
      </c>
      <c r="E51" s="252">
        <v>1</v>
      </c>
      <c r="G51" s="371">
        <f t="shared" si="1"/>
        <v>0</v>
      </c>
    </row>
    <row r="52" spans="1:8">
      <c r="D52" s="252"/>
      <c r="E52" s="252"/>
    </row>
    <row r="53" spans="1:8">
      <c r="A53" s="299"/>
      <c r="B53" s="298"/>
      <c r="C53" s="297" t="s">
        <v>581</v>
      </c>
      <c r="D53" s="484" t="s">
        <v>487</v>
      </c>
      <c r="E53" s="484"/>
      <c r="F53" s="484"/>
      <c r="G53" s="369" t="str">
        <f>IF((SUM(G55:G257))=0," ",SUM(G55:G257))</f>
        <v xml:space="preserve"> </v>
      </c>
      <c r="H53" s="294"/>
    </row>
    <row r="54" spans="1:8">
      <c r="D54" s="252"/>
      <c r="E54" s="252"/>
    </row>
    <row r="55" spans="1:8" ht="165.75">
      <c r="A55" s="259" t="s">
        <v>537</v>
      </c>
      <c r="C55" s="260" t="s">
        <v>582</v>
      </c>
      <c r="D55" s="252" t="s">
        <v>247</v>
      </c>
      <c r="E55" s="252">
        <v>1</v>
      </c>
      <c r="G55" s="371">
        <f t="shared" ref="G55:G117" si="2">F55*E55</f>
        <v>0</v>
      </c>
    </row>
    <row r="56" spans="1:8">
      <c r="D56" s="252"/>
      <c r="E56" s="252"/>
    </row>
    <row r="57" spans="1:8" ht="89.25">
      <c r="A57" s="259" t="s">
        <v>539</v>
      </c>
      <c r="C57" s="260" t="s">
        <v>583</v>
      </c>
      <c r="D57" s="252" t="s">
        <v>247</v>
      </c>
      <c r="E57" s="252">
        <v>1</v>
      </c>
      <c r="G57" s="371">
        <f t="shared" si="2"/>
        <v>0</v>
      </c>
    </row>
    <row r="58" spans="1:8">
      <c r="D58" s="252"/>
      <c r="E58" s="252"/>
    </row>
    <row r="59" spans="1:8" ht="25.5">
      <c r="A59" s="259" t="s">
        <v>584</v>
      </c>
      <c r="C59" s="260" t="s">
        <v>585</v>
      </c>
      <c r="D59" s="252" t="s">
        <v>1</v>
      </c>
      <c r="E59" s="252">
        <v>1</v>
      </c>
      <c r="G59" s="371">
        <f t="shared" si="2"/>
        <v>0</v>
      </c>
    </row>
    <row r="60" spans="1:8">
      <c r="D60" s="252"/>
      <c r="E60" s="252"/>
    </row>
    <row r="61" spans="1:8" ht="25.5">
      <c r="A61" s="259" t="s">
        <v>586</v>
      </c>
      <c r="C61" s="260" t="s">
        <v>587</v>
      </c>
      <c r="D61" s="252" t="s">
        <v>1</v>
      </c>
      <c r="E61" s="252">
        <v>1</v>
      </c>
      <c r="G61" s="371">
        <f t="shared" si="2"/>
        <v>0</v>
      </c>
    </row>
    <row r="62" spans="1:8">
      <c r="D62" s="252"/>
      <c r="E62" s="252"/>
    </row>
    <row r="63" spans="1:8" ht="25.5">
      <c r="A63" s="259" t="s">
        <v>588</v>
      </c>
      <c r="C63" s="260" t="s">
        <v>589</v>
      </c>
      <c r="D63" s="252" t="s">
        <v>1</v>
      </c>
      <c r="E63" s="252">
        <v>2</v>
      </c>
      <c r="G63" s="371">
        <f t="shared" si="2"/>
        <v>0</v>
      </c>
    </row>
    <row r="64" spans="1:8">
      <c r="D64" s="252"/>
      <c r="E64" s="252"/>
    </row>
    <row r="65" spans="1:7" ht="25.5">
      <c r="A65" s="259" t="s">
        <v>590</v>
      </c>
      <c r="C65" s="260" t="s">
        <v>591</v>
      </c>
      <c r="D65" s="252" t="s">
        <v>1</v>
      </c>
      <c r="E65" s="252">
        <v>1</v>
      </c>
      <c r="G65" s="371">
        <f t="shared" si="2"/>
        <v>0</v>
      </c>
    </row>
    <row r="66" spans="1:7">
      <c r="D66" s="252"/>
      <c r="E66" s="252"/>
    </row>
    <row r="67" spans="1:7" ht="25.5">
      <c r="A67" s="259" t="s">
        <v>592</v>
      </c>
      <c r="C67" s="260" t="s">
        <v>593</v>
      </c>
      <c r="D67" s="252" t="s">
        <v>1</v>
      </c>
      <c r="E67" s="252">
        <v>3</v>
      </c>
      <c r="G67" s="371">
        <f t="shared" si="2"/>
        <v>0</v>
      </c>
    </row>
    <row r="68" spans="1:7">
      <c r="C68" s="252"/>
      <c r="D68" s="252"/>
      <c r="E68" s="252"/>
    </row>
    <row r="69" spans="1:7" ht="27.75" customHeight="1">
      <c r="A69" s="259" t="s">
        <v>594</v>
      </c>
      <c r="C69" s="260" t="s">
        <v>595</v>
      </c>
      <c r="D69" s="252" t="s">
        <v>1</v>
      </c>
      <c r="E69" s="252">
        <v>1</v>
      </c>
      <c r="G69" s="371">
        <f t="shared" si="2"/>
        <v>0</v>
      </c>
    </row>
    <row r="70" spans="1:7">
      <c r="D70" s="252"/>
      <c r="E70" s="252"/>
    </row>
    <row r="71" spans="1:7" ht="25.5">
      <c r="A71" s="259" t="s">
        <v>596</v>
      </c>
      <c r="C71" s="260" t="s">
        <v>597</v>
      </c>
      <c r="D71" s="252" t="s">
        <v>1</v>
      </c>
      <c r="E71" s="252">
        <v>2</v>
      </c>
      <c r="G71" s="371">
        <f t="shared" si="2"/>
        <v>0</v>
      </c>
    </row>
    <row r="72" spans="1:7">
      <c r="D72" s="252"/>
      <c r="E72" s="252"/>
      <c r="G72" s="371"/>
    </row>
    <row r="73" spans="1:7" ht="25.5">
      <c r="A73" s="259" t="s">
        <v>598</v>
      </c>
      <c r="C73" s="260" t="s">
        <v>599</v>
      </c>
      <c r="D73" s="252" t="s">
        <v>1</v>
      </c>
      <c r="E73" s="252">
        <v>8</v>
      </c>
      <c r="G73" s="371">
        <f t="shared" si="2"/>
        <v>0</v>
      </c>
    </row>
    <row r="74" spans="1:7">
      <c r="D74" s="252"/>
      <c r="E74" s="252"/>
      <c r="G74" s="371"/>
    </row>
    <row r="75" spans="1:7" ht="25.5">
      <c r="A75" s="259" t="s">
        <v>600</v>
      </c>
      <c r="C75" s="260" t="s">
        <v>601</v>
      </c>
      <c r="D75" s="252" t="s">
        <v>1</v>
      </c>
      <c r="E75" s="252">
        <v>4</v>
      </c>
      <c r="G75" s="371">
        <f t="shared" si="2"/>
        <v>0</v>
      </c>
    </row>
    <row r="76" spans="1:7">
      <c r="G76" s="371"/>
    </row>
    <row r="77" spans="1:7" ht="25.5">
      <c r="A77" s="259" t="s">
        <v>602</v>
      </c>
      <c r="C77" s="260" t="s">
        <v>603</v>
      </c>
      <c r="D77" s="252" t="s">
        <v>1</v>
      </c>
      <c r="E77" s="252">
        <v>4</v>
      </c>
      <c r="G77" s="371">
        <f t="shared" si="2"/>
        <v>0</v>
      </c>
    </row>
    <row r="78" spans="1:7">
      <c r="D78" s="252"/>
      <c r="E78" s="252"/>
      <c r="G78" s="371"/>
    </row>
    <row r="79" spans="1:7" ht="25.5">
      <c r="A79" s="259" t="s">
        <v>604</v>
      </c>
      <c r="C79" s="260" t="s">
        <v>605</v>
      </c>
      <c r="D79" s="252" t="s">
        <v>1</v>
      </c>
      <c r="E79" s="252">
        <v>8</v>
      </c>
      <c r="G79" s="371">
        <f t="shared" si="2"/>
        <v>0</v>
      </c>
    </row>
    <row r="80" spans="1:7">
      <c r="D80" s="252"/>
      <c r="E80" s="252"/>
      <c r="G80" s="371"/>
    </row>
    <row r="81" spans="1:7" ht="27" customHeight="1">
      <c r="A81" s="259" t="s">
        <v>606</v>
      </c>
      <c r="C81" s="260" t="s">
        <v>607</v>
      </c>
      <c r="D81" s="252" t="s">
        <v>1</v>
      </c>
      <c r="E81" s="252">
        <v>90</v>
      </c>
      <c r="G81" s="371">
        <f t="shared" si="2"/>
        <v>0</v>
      </c>
    </row>
    <row r="82" spans="1:7">
      <c r="G82" s="371"/>
    </row>
    <row r="83" spans="1:7" ht="27" customHeight="1">
      <c r="A83" s="259" t="s">
        <v>608</v>
      </c>
      <c r="C83" s="260" t="s">
        <v>609</v>
      </c>
      <c r="D83" s="252" t="s">
        <v>1</v>
      </c>
      <c r="E83" s="252">
        <v>4</v>
      </c>
      <c r="G83" s="371">
        <f t="shared" si="2"/>
        <v>0</v>
      </c>
    </row>
    <row r="84" spans="1:7">
      <c r="D84" s="252"/>
      <c r="E84" s="252"/>
      <c r="G84" s="371"/>
    </row>
    <row r="85" spans="1:7" ht="25.5">
      <c r="A85" s="259" t="s">
        <v>610</v>
      </c>
      <c r="C85" s="260" t="s">
        <v>611</v>
      </c>
      <c r="D85" s="252" t="s">
        <v>1</v>
      </c>
      <c r="E85" s="252">
        <v>1</v>
      </c>
      <c r="G85" s="371">
        <f t="shared" si="2"/>
        <v>0</v>
      </c>
    </row>
    <row r="86" spans="1:7">
      <c r="D86" s="252"/>
      <c r="E86" s="252"/>
      <c r="G86" s="371"/>
    </row>
    <row r="87" spans="1:7" ht="25.5">
      <c r="A87" s="259" t="s">
        <v>612</v>
      </c>
      <c r="C87" s="260" t="s">
        <v>613</v>
      </c>
      <c r="D87" s="252" t="s">
        <v>1</v>
      </c>
      <c r="E87" s="252">
        <v>1</v>
      </c>
      <c r="G87" s="371">
        <f t="shared" si="2"/>
        <v>0</v>
      </c>
    </row>
    <row r="88" spans="1:7">
      <c r="G88" s="371"/>
    </row>
    <row r="89" spans="1:7" ht="25.5">
      <c r="A89" s="259" t="s">
        <v>614</v>
      </c>
      <c r="C89" s="260" t="s">
        <v>615</v>
      </c>
      <c r="D89" s="252" t="s">
        <v>1</v>
      </c>
      <c r="E89" s="252">
        <v>1</v>
      </c>
      <c r="G89" s="371">
        <f t="shared" si="2"/>
        <v>0</v>
      </c>
    </row>
    <row r="90" spans="1:7">
      <c r="G90" s="371"/>
    </row>
    <row r="91" spans="1:7" ht="25.5">
      <c r="A91" s="259" t="s">
        <v>616</v>
      </c>
      <c r="C91" s="260" t="s">
        <v>617</v>
      </c>
      <c r="D91" s="252" t="s">
        <v>1</v>
      </c>
      <c r="E91" s="252">
        <v>1</v>
      </c>
      <c r="G91" s="371">
        <f t="shared" si="2"/>
        <v>0</v>
      </c>
    </row>
    <row r="92" spans="1:7">
      <c r="G92" s="371"/>
    </row>
    <row r="93" spans="1:7" ht="25.5">
      <c r="A93" s="259" t="s">
        <v>618</v>
      </c>
      <c r="C93" s="260" t="s">
        <v>619</v>
      </c>
      <c r="D93" s="252" t="s">
        <v>1</v>
      </c>
      <c r="E93" s="252">
        <v>1</v>
      </c>
      <c r="G93" s="371">
        <f t="shared" si="2"/>
        <v>0</v>
      </c>
    </row>
    <row r="94" spans="1:7">
      <c r="G94" s="371"/>
    </row>
    <row r="95" spans="1:7" ht="25.5">
      <c r="A95" s="259" t="s">
        <v>620</v>
      </c>
      <c r="C95" s="260" t="s">
        <v>621</v>
      </c>
      <c r="D95" s="252" t="s">
        <v>1</v>
      </c>
      <c r="E95" s="252">
        <v>2</v>
      </c>
      <c r="G95" s="371">
        <f t="shared" si="2"/>
        <v>0</v>
      </c>
    </row>
    <row r="96" spans="1:7">
      <c r="G96" s="371"/>
    </row>
    <row r="97" spans="1:7" ht="25.5">
      <c r="A97" s="259" t="s">
        <v>622</v>
      </c>
      <c r="C97" s="260" t="s">
        <v>623</v>
      </c>
      <c r="D97" s="252" t="s">
        <v>1</v>
      </c>
      <c r="E97" s="252">
        <v>1</v>
      </c>
      <c r="G97" s="371">
        <f t="shared" si="2"/>
        <v>0</v>
      </c>
    </row>
    <row r="98" spans="1:7">
      <c r="G98" s="371"/>
    </row>
    <row r="99" spans="1:7" ht="38.25">
      <c r="A99" s="259" t="s">
        <v>624</v>
      </c>
      <c r="C99" s="260" t="s">
        <v>625</v>
      </c>
      <c r="D99" s="252" t="s">
        <v>1</v>
      </c>
      <c r="E99" s="252">
        <v>1</v>
      </c>
      <c r="G99" s="371">
        <f t="shared" si="2"/>
        <v>0</v>
      </c>
    </row>
    <row r="100" spans="1:7">
      <c r="G100" s="371"/>
    </row>
    <row r="101" spans="1:7" ht="25.5">
      <c r="A101" s="259" t="s">
        <v>626</v>
      </c>
      <c r="C101" s="260" t="s">
        <v>627</v>
      </c>
      <c r="D101" s="252" t="s">
        <v>1</v>
      </c>
      <c r="E101" s="252">
        <v>1</v>
      </c>
      <c r="G101" s="371">
        <f t="shared" si="2"/>
        <v>0</v>
      </c>
    </row>
    <row r="102" spans="1:7">
      <c r="G102" s="371"/>
    </row>
    <row r="103" spans="1:7" ht="25.5">
      <c r="A103" s="259" t="s">
        <v>628</v>
      </c>
      <c r="C103" s="260" t="s">
        <v>629</v>
      </c>
      <c r="D103" s="252" t="s">
        <v>1</v>
      </c>
      <c r="E103" s="252">
        <v>1</v>
      </c>
      <c r="G103" s="371">
        <f t="shared" si="2"/>
        <v>0</v>
      </c>
    </row>
    <row r="104" spans="1:7">
      <c r="G104" s="371"/>
    </row>
    <row r="105" spans="1:7" ht="25.5">
      <c r="A105" s="259" t="s">
        <v>630</v>
      </c>
      <c r="C105" s="260" t="s">
        <v>631</v>
      </c>
      <c r="D105" s="252" t="s">
        <v>1</v>
      </c>
      <c r="E105" s="252">
        <v>1</v>
      </c>
      <c r="G105" s="371">
        <f t="shared" si="2"/>
        <v>0</v>
      </c>
    </row>
    <row r="106" spans="1:7">
      <c r="G106" s="371"/>
    </row>
    <row r="107" spans="1:7" ht="25.5">
      <c r="A107" s="259" t="s">
        <v>632</v>
      </c>
      <c r="C107" s="260" t="s">
        <v>633</v>
      </c>
      <c r="D107" s="252" t="s">
        <v>1</v>
      </c>
      <c r="E107" s="252">
        <v>1</v>
      </c>
      <c r="G107" s="371">
        <f t="shared" si="2"/>
        <v>0</v>
      </c>
    </row>
    <row r="108" spans="1:7">
      <c r="G108" s="371"/>
    </row>
    <row r="109" spans="1:7" ht="25.5">
      <c r="A109" s="259" t="s">
        <v>634</v>
      </c>
      <c r="C109" s="260" t="s">
        <v>635</v>
      </c>
      <c r="D109" s="252" t="s">
        <v>1</v>
      </c>
      <c r="E109" s="252">
        <v>1</v>
      </c>
      <c r="G109" s="371">
        <f t="shared" si="2"/>
        <v>0</v>
      </c>
    </row>
    <row r="110" spans="1:7">
      <c r="G110" s="371"/>
    </row>
    <row r="111" spans="1:7" ht="25.5">
      <c r="A111" s="259" t="s">
        <v>636</v>
      </c>
      <c r="C111" s="260" t="s">
        <v>637</v>
      </c>
      <c r="D111" s="252" t="s">
        <v>1</v>
      </c>
      <c r="E111" s="252">
        <v>2</v>
      </c>
      <c r="G111" s="371">
        <f t="shared" si="2"/>
        <v>0</v>
      </c>
    </row>
    <row r="112" spans="1:7">
      <c r="G112" s="371"/>
    </row>
    <row r="113" spans="1:7" ht="25.5">
      <c r="A113" s="259" t="s">
        <v>638</v>
      </c>
      <c r="C113" s="260" t="s">
        <v>639</v>
      </c>
      <c r="D113" s="252" t="s">
        <v>1</v>
      </c>
      <c r="E113" s="252">
        <v>2</v>
      </c>
      <c r="G113" s="371">
        <f t="shared" si="2"/>
        <v>0</v>
      </c>
    </row>
    <row r="114" spans="1:7">
      <c r="G114" s="371"/>
    </row>
    <row r="115" spans="1:7" ht="25.5">
      <c r="A115" s="259" t="s">
        <v>640</v>
      </c>
      <c r="C115" s="260" t="s">
        <v>641</v>
      </c>
      <c r="D115" s="252" t="s">
        <v>1</v>
      </c>
      <c r="E115" s="252">
        <v>2</v>
      </c>
      <c r="G115" s="371">
        <f t="shared" si="2"/>
        <v>0</v>
      </c>
    </row>
    <row r="116" spans="1:7">
      <c r="G116" s="371"/>
    </row>
    <row r="117" spans="1:7" ht="25.5">
      <c r="A117" s="259" t="s">
        <v>642</v>
      </c>
      <c r="C117" s="260" t="s">
        <v>643</v>
      </c>
      <c r="D117" s="252" t="s">
        <v>1</v>
      </c>
      <c r="E117" s="252">
        <v>3</v>
      </c>
      <c r="G117" s="371">
        <f t="shared" si="2"/>
        <v>0</v>
      </c>
    </row>
    <row r="118" spans="1:7">
      <c r="G118" s="371"/>
    </row>
    <row r="119" spans="1:7" ht="25.5">
      <c r="A119" s="259" t="s">
        <v>644</v>
      </c>
      <c r="C119" s="260" t="s">
        <v>645</v>
      </c>
      <c r="D119" s="252" t="s">
        <v>1</v>
      </c>
      <c r="E119" s="252">
        <v>1</v>
      </c>
      <c r="G119" s="371">
        <f t="shared" ref="G119:G181" si="3">F119*E119</f>
        <v>0</v>
      </c>
    </row>
    <row r="120" spans="1:7">
      <c r="G120" s="371"/>
    </row>
    <row r="121" spans="1:7" ht="38.25">
      <c r="A121" s="259" t="s">
        <v>646</v>
      </c>
      <c r="C121" s="260" t="s">
        <v>647</v>
      </c>
      <c r="D121" s="252" t="s">
        <v>1</v>
      </c>
      <c r="E121" s="252">
        <v>14</v>
      </c>
      <c r="G121" s="371">
        <f t="shared" si="3"/>
        <v>0</v>
      </c>
    </row>
    <row r="122" spans="1:7">
      <c r="G122" s="371"/>
    </row>
    <row r="123" spans="1:7" ht="25.5">
      <c r="A123" s="259" t="s">
        <v>648</v>
      </c>
      <c r="C123" s="260" t="s">
        <v>649</v>
      </c>
      <c r="D123" s="252" t="s">
        <v>1</v>
      </c>
      <c r="E123" s="252">
        <v>1</v>
      </c>
      <c r="G123" s="371">
        <f t="shared" si="3"/>
        <v>0</v>
      </c>
    </row>
    <row r="124" spans="1:7">
      <c r="G124" s="371"/>
    </row>
    <row r="125" spans="1:7" ht="27.75" customHeight="1">
      <c r="A125" s="259" t="s">
        <v>650</v>
      </c>
      <c r="C125" s="260" t="s">
        <v>651</v>
      </c>
      <c r="D125" s="252" t="s">
        <v>1</v>
      </c>
      <c r="E125" s="252">
        <v>5</v>
      </c>
      <c r="G125" s="371">
        <f t="shared" si="3"/>
        <v>0</v>
      </c>
    </row>
    <row r="126" spans="1:7">
      <c r="G126" s="371"/>
    </row>
    <row r="127" spans="1:7" ht="27" customHeight="1">
      <c r="A127" s="259" t="s">
        <v>652</v>
      </c>
      <c r="C127" s="260" t="s">
        <v>653</v>
      </c>
      <c r="D127" s="252" t="s">
        <v>1</v>
      </c>
      <c r="E127" s="252">
        <v>1</v>
      </c>
      <c r="G127" s="371">
        <f t="shared" si="3"/>
        <v>0</v>
      </c>
    </row>
    <row r="128" spans="1:7">
      <c r="G128" s="371"/>
    </row>
    <row r="129" spans="1:7" ht="25.5">
      <c r="A129" s="259" t="s">
        <v>654</v>
      </c>
      <c r="C129" s="260" t="s">
        <v>655</v>
      </c>
      <c r="D129" s="252" t="s">
        <v>1</v>
      </c>
      <c r="E129" s="252">
        <v>1</v>
      </c>
      <c r="G129" s="371">
        <f t="shared" si="3"/>
        <v>0</v>
      </c>
    </row>
    <row r="130" spans="1:7">
      <c r="G130" s="371"/>
    </row>
    <row r="131" spans="1:7" ht="25.5">
      <c r="A131" s="259" t="s">
        <v>656</v>
      </c>
      <c r="C131" s="260" t="s">
        <v>657</v>
      </c>
      <c r="D131" s="252" t="s">
        <v>1</v>
      </c>
      <c r="E131" s="252">
        <v>12</v>
      </c>
      <c r="G131" s="371">
        <f t="shared" si="3"/>
        <v>0</v>
      </c>
    </row>
    <row r="132" spans="1:7">
      <c r="G132" s="371"/>
    </row>
    <row r="133" spans="1:7" ht="25.5">
      <c r="A133" s="259" t="s">
        <v>658</v>
      </c>
      <c r="C133" s="260" t="s">
        <v>659</v>
      </c>
      <c r="D133" s="252" t="s">
        <v>1</v>
      </c>
      <c r="E133" s="252">
        <v>3</v>
      </c>
      <c r="G133" s="371">
        <f t="shared" si="3"/>
        <v>0</v>
      </c>
    </row>
    <row r="134" spans="1:7">
      <c r="G134" s="371"/>
    </row>
    <row r="135" spans="1:7" ht="25.5">
      <c r="A135" s="259" t="s">
        <v>660</v>
      </c>
      <c r="C135" s="260" t="s">
        <v>661</v>
      </c>
      <c r="D135" s="252" t="s">
        <v>1</v>
      </c>
      <c r="E135" s="252">
        <v>1</v>
      </c>
      <c r="G135" s="371">
        <f t="shared" si="3"/>
        <v>0</v>
      </c>
    </row>
    <row r="136" spans="1:7">
      <c r="G136" s="371"/>
    </row>
    <row r="137" spans="1:7" ht="25.5">
      <c r="A137" s="259" t="s">
        <v>662</v>
      </c>
      <c r="C137" s="260" t="s">
        <v>663</v>
      </c>
      <c r="D137" s="252" t="s">
        <v>1</v>
      </c>
      <c r="E137" s="252">
        <v>20</v>
      </c>
      <c r="G137" s="371">
        <f t="shared" si="3"/>
        <v>0</v>
      </c>
    </row>
    <row r="138" spans="1:7">
      <c r="G138" s="371"/>
    </row>
    <row r="139" spans="1:7" ht="25.5">
      <c r="A139" s="259" t="s">
        <v>664</v>
      </c>
      <c r="C139" s="260" t="s">
        <v>665</v>
      </c>
      <c r="D139" s="252" t="s">
        <v>1</v>
      </c>
      <c r="E139" s="252">
        <v>20</v>
      </c>
      <c r="G139" s="371">
        <f t="shared" si="3"/>
        <v>0</v>
      </c>
    </row>
    <row r="140" spans="1:7">
      <c r="G140" s="371"/>
    </row>
    <row r="141" spans="1:7" ht="25.5">
      <c r="A141" s="259" t="s">
        <v>666</v>
      </c>
      <c r="C141" s="260" t="s">
        <v>667</v>
      </c>
      <c r="D141" s="252" t="s">
        <v>1</v>
      </c>
      <c r="E141" s="252">
        <v>12</v>
      </c>
      <c r="G141" s="371">
        <f t="shared" si="3"/>
        <v>0</v>
      </c>
    </row>
    <row r="142" spans="1:7">
      <c r="G142" s="371"/>
    </row>
    <row r="143" spans="1:7" ht="25.5">
      <c r="A143" s="259" t="s">
        <v>668</v>
      </c>
      <c r="C143" s="260" t="s">
        <v>669</v>
      </c>
      <c r="D143" s="252" t="s">
        <v>1</v>
      </c>
      <c r="E143" s="252">
        <v>2</v>
      </c>
      <c r="G143" s="371">
        <f t="shared" si="3"/>
        <v>0</v>
      </c>
    </row>
    <row r="144" spans="1:7">
      <c r="G144" s="371"/>
    </row>
    <row r="145" spans="1:7" ht="25.5">
      <c r="A145" s="259" t="s">
        <v>670</v>
      </c>
      <c r="C145" s="260" t="s">
        <v>671</v>
      </c>
      <c r="D145" s="252" t="s">
        <v>1</v>
      </c>
      <c r="E145" s="252">
        <v>73</v>
      </c>
      <c r="G145" s="371">
        <f t="shared" si="3"/>
        <v>0</v>
      </c>
    </row>
    <row r="146" spans="1:7">
      <c r="G146" s="371"/>
    </row>
    <row r="147" spans="1:7" ht="25.5">
      <c r="A147" s="259" t="s">
        <v>672</v>
      </c>
      <c r="C147" s="260" t="s">
        <v>673</v>
      </c>
      <c r="D147" s="252" t="s">
        <v>1</v>
      </c>
      <c r="E147" s="252">
        <v>3</v>
      </c>
      <c r="G147" s="371">
        <f t="shared" si="3"/>
        <v>0</v>
      </c>
    </row>
    <row r="148" spans="1:7">
      <c r="G148" s="371"/>
    </row>
    <row r="149" spans="1:7" ht="25.5">
      <c r="A149" s="259" t="s">
        <v>674</v>
      </c>
      <c r="C149" s="260" t="s">
        <v>675</v>
      </c>
      <c r="D149" s="252" t="s">
        <v>1</v>
      </c>
      <c r="E149" s="252">
        <v>9</v>
      </c>
      <c r="G149" s="371">
        <f t="shared" si="3"/>
        <v>0</v>
      </c>
    </row>
    <row r="150" spans="1:7">
      <c r="G150" s="371"/>
    </row>
    <row r="151" spans="1:7" ht="25.5">
      <c r="A151" s="259" t="s">
        <v>676</v>
      </c>
      <c r="C151" s="260" t="s">
        <v>677</v>
      </c>
      <c r="D151" s="252" t="s">
        <v>1</v>
      </c>
      <c r="E151" s="252">
        <v>20</v>
      </c>
      <c r="G151" s="371">
        <f t="shared" si="3"/>
        <v>0</v>
      </c>
    </row>
    <row r="152" spans="1:7">
      <c r="G152" s="371"/>
    </row>
    <row r="153" spans="1:7" ht="25.5">
      <c r="A153" s="259" t="s">
        <v>678</v>
      </c>
      <c r="C153" s="260" t="s">
        <v>679</v>
      </c>
      <c r="D153" s="252" t="s">
        <v>1</v>
      </c>
      <c r="E153" s="252">
        <v>20</v>
      </c>
      <c r="G153" s="371">
        <f t="shared" si="3"/>
        <v>0</v>
      </c>
    </row>
    <row r="154" spans="1:7">
      <c r="G154" s="371"/>
    </row>
    <row r="155" spans="1:7" ht="25.5">
      <c r="A155" s="259" t="s">
        <v>680</v>
      </c>
      <c r="C155" s="260" t="s">
        <v>681</v>
      </c>
      <c r="D155" s="252" t="s">
        <v>1</v>
      </c>
      <c r="E155" s="252">
        <v>2</v>
      </c>
      <c r="G155" s="371">
        <f t="shared" si="3"/>
        <v>0</v>
      </c>
    </row>
    <row r="156" spans="1:7">
      <c r="G156" s="371"/>
    </row>
    <row r="157" spans="1:7" ht="25.5">
      <c r="A157" s="259" t="s">
        <v>682</v>
      </c>
      <c r="C157" s="260" t="s">
        <v>683</v>
      </c>
      <c r="D157" s="252" t="s">
        <v>1</v>
      </c>
      <c r="E157" s="252">
        <v>2</v>
      </c>
      <c r="G157" s="371">
        <f t="shared" si="3"/>
        <v>0</v>
      </c>
    </row>
    <row r="158" spans="1:7">
      <c r="G158" s="371"/>
    </row>
    <row r="159" spans="1:7" ht="25.5">
      <c r="A159" s="259" t="s">
        <v>684</v>
      </c>
      <c r="C159" s="260" t="s">
        <v>685</v>
      </c>
      <c r="D159" s="252" t="s">
        <v>1</v>
      </c>
      <c r="E159" s="252">
        <v>2</v>
      </c>
      <c r="G159" s="371">
        <f t="shared" si="3"/>
        <v>0</v>
      </c>
    </row>
    <row r="160" spans="1:7">
      <c r="G160" s="371"/>
    </row>
    <row r="161" spans="1:7" ht="25.5">
      <c r="A161" s="259" t="s">
        <v>686</v>
      </c>
      <c r="C161" s="260" t="s">
        <v>687</v>
      </c>
      <c r="D161" s="252" t="s">
        <v>1</v>
      </c>
      <c r="E161" s="252">
        <v>2</v>
      </c>
      <c r="G161" s="371">
        <f t="shared" si="3"/>
        <v>0</v>
      </c>
    </row>
    <row r="162" spans="1:7">
      <c r="G162" s="371"/>
    </row>
    <row r="163" spans="1:7" ht="25.5">
      <c r="A163" s="259" t="s">
        <v>688</v>
      </c>
      <c r="C163" s="260" t="s">
        <v>689</v>
      </c>
      <c r="D163" s="252" t="s">
        <v>1</v>
      </c>
      <c r="E163" s="252">
        <v>46</v>
      </c>
      <c r="G163" s="371">
        <f t="shared" si="3"/>
        <v>0</v>
      </c>
    </row>
    <row r="164" spans="1:7">
      <c r="G164" s="371"/>
    </row>
    <row r="165" spans="1:7" ht="25.5">
      <c r="A165" s="259" t="s">
        <v>690</v>
      </c>
      <c r="C165" s="260" t="s">
        <v>691</v>
      </c>
      <c r="D165" s="252" t="s">
        <v>1</v>
      </c>
      <c r="E165" s="252">
        <v>14</v>
      </c>
      <c r="G165" s="371">
        <f t="shared" si="3"/>
        <v>0</v>
      </c>
    </row>
    <row r="166" spans="1:7">
      <c r="G166" s="371"/>
    </row>
    <row r="167" spans="1:7" ht="25.5">
      <c r="A167" s="259" t="s">
        <v>692</v>
      </c>
      <c r="C167" s="260" t="s">
        <v>693</v>
      </c>
      <c r="D167" s="252" t="s">
        <v>1</v>
      </c>
      <c r="E167" s="252">
        <v>5</v>
      </c>
      <c r="G167" s="371">
        <f t="shared" si="3"/>
        <v>0</v>
      </c>
    </row>
    <row r="168" spans="1:7">
      <c r="G168" s="371"/>
    </row>
    <row r="169" spans="1:7" ht="25.5">
      <c r="A169" s="259" t="s">
        <v>694</v>
      </c>
      <c r="C169" s="260" t="s">
        <v>695</v>
      </c>
      <c r="D169" s="252" t="s">
        <v>1</v>
      </c>
      <c r="E169" s="252">
        <v>7</v>
      </c>
      <c r="G169" s="371">
        <f t="shared" si="3"/>
        <v>0</v>
      </c>
    </row>
    <row r="170" spans="1:7">
      <c r="G170" s="371"/>
    </row>
    <row r="171" spans="1:7" ht="25.5">
      <c r="A171" s="259" t="s">
        <v>696</v>
      </c>
      <c r="C171" s="260" t="s">
        <v>697</v>
      </c>
      <c r="D171" s="252" t="s">
        <v>1</v>
      </c>
      <c r="E171" s="252">
        <v>5</v>
      </c>
      <c r="G171" s="371">
        <f t="shared" si="3"/>
        <v>0</v>
      </c>
    </row>
    <row r="172" spans="1:7">
      <c r="G172" s="371"/>
    </row>
    <row r="173" spans="1:7" ht="25.5">
      <c r="A173" s="259" t="s">
        <v>698</v>
      </c>
      <c r="C173" s="260" t="s">
        <v>699</v>
      </c>
      <c r="D173" s="252" t="s">
        <v>1</v>
      </c>
      <c r="E173" s="252">
        <v>31</v>
      </c>
      <c r="G173" s="371">
        <f t="shared" si="3"/>
        <v>0</v>
      </c>
    </row>
    <row r="174" spans="1:7">
      <c r="G174" s="371"/>
    </row>
    <row r="175" spans="1:7" ht="25.5">
      <c r="A175" s="259" t="s">
        <v>700</v>
      </c>
      <c r="C175" s="260" t="s">
        <v>701</v>
      </c>
      <c r="D175" s="252" t="s">
        <v>1</v>
      </c>
      <c r="E175" s="252">
        <v>3</v>
      </c>
      <c r="G175" s="371">
        <f t="shared" si="3"/>
        <v>0</v>
      </c>
    </row>
    <row r="176" spans="1:7">
      <c r="G176" s="371"/>
    </row>
    <row r="177" spans="1:7" ht="25.5">
      <c r="A177" s="259" t="s">
        <v>702</v>
      </c>
      <c r="C177" s="260" t="s">
        <v>703</v>
      </c>
      <c r="D177" s="252" t="s">
        <v>1</v>
      </c>
      <c r="E177" s="252">
        <v>5</v>
      </c>
      <c r="G177" s="371">
        <f t="shared" si="3"/>
        <v>0</v>
      </c>
    </row>
    <row r="178" spans="1:7">
      <c r="G178" s="371"/>
    </row>
    <row r="179" spans="1:7" ht="25.5">
      <c r="A179" s="259" t="s">
        <v>704</v>
      </c>
      <c r="C179" s="260" t="s">
        <v>705</v>
      </c>
      <c r="D179" s="252" t="s">
        <v>1</v>
      </c>
      <c r="E179" s="252">
        <v>3</v>
      </c>
      <c r="G179" s="371">
        <f t="shared" si="3"/>
        <v>0</v>
      </c>
    </row>
    <row r="180" spans="1:7">
      <c r="G180" s="371"/>
    </row>
    <row r="181" spans="1:7" ht="38.25">
      <c r="A181" s="259" t="s">
        <v>706</v>
      </c>
      <c r="C181" s="260" t="s">
        <v>707</v>
      </c>
      <c r="D181" s="252" t="s">
        <v>1</v>
      </c>
      <c r="E181" s="252">
        <v>20</v>
      </c>
      <c r="G181" s="371">
        <f t="shared" si="3"/>
        <v>0</v>
      </c>
    </row>
    <row r="182" spans="1:7">
      <c r="G182" s="371"/>
    </row>
    <row r="183" spans="1:7" ht="25.5">
      <c r="A183" s="259" t="s">
        <v>708</v>
      </c>
      <c r="C183" s="260" t="s">
        <v>709</v>
      </c>
      <c r="D183" s="252" t="s">
        <v>1</v>
      </c>
      <c r="E183" s="252">
        <v>44</v>
      </c>
      <c r="G183" s="371">
        <f t="shared" ref="G183:G245" si="4">F183*E183</f>
        <v>0</v>
      </c>
    </row>
    <row r="184" spans="1:7">
      <c r="G184" s="371"/>
    </row>
    <row r="185" spans="1:7" ht="25.5">
      <c r="A185" s="259" t="s">
        <v>710</v>
      </c>
      <c r="C185" s="260" t="s">
        <v>711</v>
      </c>
      <c r="D185" s="252" t="s">
        <v>1</v>
      </c>
      <c r="E185" s="252">
        <v>42</v>
      </c>
      <c r="G185" s="371">
        <f t="shared" si="4"/>
        <v>0</v>
      </c>
    </row>
    <row r="186" spans="1:7">
      <c r="G186" s="371"/>
    </row>
    <row r="187" spans="1:7" ht="25.5">
      <c r="A187" s="259" t="s">
        <v>712</v>
      </c>
      <c r="C187" s="260" t="s">
        <v>713</v>
      </c>
      <c r="D187" s="252" t="s">
        <v>1</v>
      </c>
      <c r="E187" s="252">
        <v>42</v>
      </c>
      <c r="G187" s="371">
        <f t="shared" si="4"/>
        <v>0</v>
      </c>
    </row>
    <row r="188" spans="1:7">
      <c r="G188" s="371"/>
    </row>
    <row r="189" spans="1:7" ht="25.5">
      <c r="A189" s="259" t="s">
        <v>714</v>
      </c>
      <c r="C189" s="260" t="s">
        <v>715</v>
      </c>
      <c r="D189" s="252" t="s">
        <v>1</v>
      </c>
      <c r="E189" s="252">
        <v>2</v>
      </c>
      <c r="G189" s="371">
        <f t="shared" si="4"/>
        <v>0</v>
      </c>
    </row>
    <row r="190" spans="1:7">
      <c r="G190" s="371"/>
    </row>
    <row r="191" spans="1:7" ht="25.5">
      <c r="A191" s="259" t="s">
        <v>716</v>
      </c>
      <c r="C191" s="260" t="s">
        <v>717</v>
      </c>
      <c r="D191" s="252" t="s">
        <v>1</v>
      </c>
      <c r="E191" s="252">
        <v>2</v>
      </c>
      <c r="G191" s="371">
        <f t="shared" si="4"/>
        <v>0</v>
      </c>
    </row>
    <row r="192" spans="1:7">
      <c r="G192" s="371"/>
    </row>
    <row r="193" spans="1:7" ht="25.5">
      <c r="A193" s="259" t="s">
        <v>718</v>
      </c>
      <c r="C193" s="260" t="s">
        <v>719</v>
      </c>
      <c r="D193" s="252" t="s">
        <v>1</v>
      </c>
      <c r="E193" s="252">
        <v>1</v>
      </c>
      <c r="G193" s="371">
        <f t="shared" si="4"/>
        <v>0</v>
      </c>
    </row>
    <row r="194" spans="1:7">
      <c r="G194" s="371"/>
    </row>
    <row r="195" spans="1:7" ht="25.5">
      <c r="A195" s="259" t="s">
        <v>720</v>
      </c>
      <c r="C195" s="260" t="s">
        <v>721</v>
      </c>
      <c r="D195" s="252" t="s">
        <v>1</v>
      </c>
      <c r="E195" s="252">
        <v>10</v>
      </c>
      <c r="G195" s="371">
        <f t="shared" si="4"/>
        <v>0</v>
      </c>
    </row>
    <row r="196" spans="1:7">
      <c r="G196" s="371"/>
    </row>
    <row r="197" spans="1:7" ht="25.5">
      <c r="A197" s="259" t="s">
        <v>722</v>
      </c>
      <c r="C197" s="260" t="s">
        <v>723</v>
      </c>
      <c r="D197" s="252" t="s">
        <v>1</v>
      </c>
      <c r="E197" s="252">
        <v>4</v>
      </c>
      <c r="G197" s="371">
        <f t="shared" si="4"/>
        <v>0</v>
      </c>
    </row>
    <row r="198" spans="1:7">
      <c r="G198" s="371"/>
    </row>
    <row r="199" spans="1:7" ht="25.5">
      <c r="A199" s="259" t="s">
        <v>724</v>
      </c>
      <c r="C199" s="260" t="s">
        <v>725</v>
      </c>
      <c r="D199" s="252" t="s">
        <v>1</v>
      </c>
      <c r="E199" s="252">
        <v>4</v>
      </c>
      <c r="G199" s="371">
        <f t="shared" si="4"/>
        <v>0</v>
      </c>
    </row>
    <row r="200" spans="1:7">
      <c r="G200" s="371"/>
    </row>
    <row r="201" spans="1:7" ht="25.5">
      <c r="A201" s="259" t="s">
        <v>726</v>
      </c>
      <c r="C201" s="260" t="s">
        <v>727</v>
      </c>
      <c r="D201" s="252" t="s">
        <v>1</v>
      </c>
      <c r="E201" s="252">
        <v>3</v>
      </c>
      <c r="G201" s="371">
        <f t="shared" si="4"/>
        <v>0</v>
      </c>
    </row>
    <row r="202" spans="1:7">
      <c r="G202" s="371"/>
    </row>
    <row r="203" spans="1:7" ht="25.5">
      <c r="A203" s="259" t="s">
        <v>728</v>
      </c>
      <c r="C203" s="260" t="s">
        <v>729</v>
      </c>
      <c r="D203" s="252" t="s">
        <v>1</v>
      </c>
      <c r="E203" s="252">
        <v>21</v>
      </c>
      <c r="G203" s="371">
        <f t="shared" si="4"/>
        <v>0</v>
      </c>
    </row>
    <row r="204" spans="1:7">
      <c r="G204" s="371"/>
    </row>
    <row r="205" spans="1:7" ht="38.25">
      <c r="A205" s="259" t="s">
        <v>730</v>
      </c>
      <c r="C205" s="260" t="s">
        <v>731</v>
      </c>
      <c r="D205" s="252" t="s">
        <v>1</v>
      </c>
      <c r="E205" s="252">
        <v>8</v>
      </c>
      <c r="G205" s="371">
        <f t="shared" si="4"/>
        <v>0</v>
      </c>
    </row>
    <row r="206" spans="1:7">
      <c r="D206" s="252"/>
      <c r="E206" s="252"/>
      <c r="G206" s="371"/>
    </row>
    <row r="207" spans="1:7" ht="38.25">
      <c r="A207" s="259" t="s">
        <v>732</v>
      </c>
      <c r="C207" s="260" t="s">
        <v>733</v>
      </c>
      <c r="D207" s="252" t="s">
        <v>1</v>
      </c>
      <c r="E207" s="252">
        <v>27</v>
      </c>
      <c r="G207" s="371">
        <f t="shared" si="4"/>
        <v>0</v>
      </c>
    </row>
    <row r="208" spans="1:7">
      <c r="G208" s="371"/>
    </row>
    <row r="209" spans="1:7" ht="38.25">
      <c r="A209" s="259" t="s">
        <v>734</v>
      </c>
      <c r="C209" s="260" t="s">
        <v>735</v>
      </c>
      <c r="D209" s="252" t="s">
        <v>1</v>
      </c>
      <c r="E209" s="252">
        <v>1</v>
      </c>
      <c r="G209" s="371">
        <f t="shared" si="4"/>
        <v>0</v>
      </c>
    </row>
    <row r="210" spans="1:7">
      <c r="G210" s="371"/>
    </row>
    <row r="211" spans="1:7" ht="31.5" customHeight="1">
      <c r="A211" s="259" t="s">
        <v>736</v>
      </c>
      <c r="C211" s="260" t="s">
        <v>737</v>
      </c>
      <c r="D211" s="252" t="s">
        <v>1</v>
      </c>
      <c r="E211" s="252">
        <v>8</v>
      </c>
      <c r="G211" s="371">
        <f t="shared" si="4"/>
        <v>0</v>
      </c>
    </row>
    <row r="212" spans="1:7">
      <c r="G212" s="371"/>
    </row>
    <row r="213" spans="1:7" ht="25.5">
      <c r="A213" s="259" t="s">
        <v>738</v>
      </c>
      <c r="C213" s="260" t="s">
        <v>739</v>
      </c>
      <c r="D213" s="252" t="s">
        <v>1</v>
      </c>
      <c r="E213" s="252">
        <v>3</v>
      </c>
      <c r="G213" s="371">
        <f t="shared" si="4"/>
        <v>0</v>
      </c>
    </row>
    <row r="214" spans="1:7">
      <c r="G214" s="371"/>
    </row>
    <row r="215" spans="1:7" ht="38.25">
      <c r="A215" s="259" t="s">
        <v>740</v>
      </c>
      <c r="C215" s="260" t="s">
        <v>741</v>
      </c>
      <c r="D215" s="252" t="s">
        <v>1</v>
      </c>
      <c r="E215" s="252">
        <v>2</v>
      </c>
      <c r="G215" s="371">
        <f t="shared" si="4"/>
        <v>0</v>
      </c>
    </row>
    <row r="216" spans="1:7">
      <c r="G216" s="371"/>
    </row>
    <row r="217" spans="1:7" ht="25.5">
      <c r="A217" s="259" t="s">
        <v>742</v>
      </c>
      <c r="C217" s="260" t="s">
        <v>743</v>
      </c>
      <c r="D217" s="252" t="s">
        <v>1</v>
      </c>
      <c r="E217" s="252">
        <v>1</v>
      </c>
      <c r="G217" s="371">
        <f t="shared" si="4"/>
        <v>0</v>
      </c>
    </row>
    <row r="218" spans="1:7">
      <c r="D218" s="252"/>
      <c r="E218" s="252"/>
      <c r="G218" s="371"/>
    </row>
    <row r="219" spans="1:7" ht="25.5">
      <c r="A219" s="259" t="s">
        <v>744</v>
      </c>
      <c r="C219" s="260" t="s">
        <v>745</v>
      </c>
      <c r="D219" s="252" t="s">
        <v>1</v>
      </c>
      <c r="E219" s="252">
        <v>1</v>
      </c>
      <c r="G219" s="371">
        <f t="shared" si="4"/>
        <v>0</v>
      </c>
    </row>
    <row r="220" spans="1:7">
      <c r="D220" s="252"/>
      <c r="E220" s="252"/>
      <c r="G220" s="371"/>
    </row>
    <row r="221" spans="1:7" ht="38.25">
      <c r="A221" s="259" t="s">
        <v>746</v>
      </c>
      <c r="C221" s="260" t="s">
        <v>747</v>
      </c>
      <c r="D221" s="252" t="s">
        <v>1</v>
      </c>
      <c r="E221" s="252">
        <v>1</v>
      </c>
      <c r="G221" s="371">
        <f t="shared" si="4"/>
        <v>0</v>
      </c>
    </row>
    <row r="222" spans="1:7">
      <c r="D222" s="252"/>
      <c r="E222" s="252"/>
      <c r="G222" s="371"/>
    </row>
    <row r="223" spans="1:7" ht="25.5">
      <c r="A223" s="259" t="s">
        <v>748</v>
      </c>
      <c r="C223" s="260" t="s">
        <v>749</v>
      </c>
      <c r="D223" s="252" t="s">
        <v>1</v>
      </c>
      <c r="E223" s="252">
        <v>1</v>
      </c>
      <c r="G223" s="371">
        <f t="shared" si="4"/>
        <v>0</v>
      </c>
    </row>
    <row r="224" spans="1:7">
      <c r="D224" s="252"/>
      <c r="E224" s="252"/>
      <c r="G224" s="371"/>
    </row>
    <row r="225" spans="1:7" ht="25.5">
      <c r="A225" s="259" t="s">
        <v>750</v>
      </c>
      <c r="C225" s="260" t="s">
        <v>751</v>
      </c>
      <c r="D225" s="252" t="s">
        <v>1</v>
      </c>
      <c r="E225" s="252">
        <v>4</v>
      </c>
      <c r="G225" s="371">
        <f t="shared" si="4"/>
        <v>0</v>
      </c>
    </row>
    <row r="226" spans="1:7">
      <c r="D226" s="252"/>
      <c r="E226" s="252"/>
      <c r="G226" s="371"/>
    </row>
    <row r="227" spans="1:7" ht="38.25">
      <c r="A227" s="259" t="s">
        <v>752</v>
      </c>
      <c r="C227" s="260" t="s">
        <v>753</v>
      </c>
      <c r="D227" s="252" t="s">
        <v>1</v>
      </c>
      <c r="E227" s="252">
        <v>1</v>
      </c>
      <c r="G227" s="371">
        <f t="shared" si="4"/>
        <v>0</v>
      </c>
    </row>
    <row r="228" spans="1:7">
      <c r="D228" s="252"/>
      <c r="E228" s="252"/>
      <c r="G228" s="371"/>
    </row>
    <row r="229" spans="1:7" ht="38.25">
      <c r="A229" s="259" t="s">
        <v>754</v>
      </c>
      <c r="C229" s="260" t="s">
        <v>755</v>
      </c>
      <c r="D229" s="252" t="s">
        <v>1</v>
      </c>
      <c r="E229" s="252">
        <v>1</v>
      </c>
      <c r="G229" s="371">
        <f t="shared" si="4"/>
        <v>0</v>
      </c>
    </row>
    <row r="230" spans="1:7">
      <c r="D230" s="252"/>
      <c r="E230" s="252"/>
      <c r="G230" s="371"/>
    </row>
    <row r="231" spans="1:7" ht="38.25">
      <c r="A231" s="259" t="s">
        <v>756</v>
      </c>
      <c r="C231" s="260" t="s">
        <v>757</v>
      </c>
      <c r="D231" s="252" t="s">
        <v>1</v>
      </c>
      <c r="E231" s="252">
        <v>1</v>
      </c>
      <c r="G231" s="371">
        <f t="shared" si="4"/>
        <v>0</v>
      </c>
    </row>
    <row r="232" spans="1:7">
      <c r="D232" s="252"/>
      <c r="E232" s="252"/>
      <c r="G232" s="371"/>
    </row>
    <row r="233" spans="1:7" ht="25.5">
      <c r="A233" s="259" t="s">
        <v>758</v>
      </c>
      <c r="C233" s="260" t="s">
        <v>759</v>
      </c>
      <c r="D233" s="252" t="s">
        <v>1</v>
      </c>
      <c r="E233" s="252">
        <v>1</v>
      </c>
      <c r="G233" s="371">
        <f t="shared" si="4"/>
        <v>0</v>
      </c>
    </row>
    <row r="234" spans="1:7">
      <c r="D234" s="252"/>
      <c r="E234" s="252"/>
      <c r="G234" s="371"/>
    </row>
    <row r="235" spans="1:7" ht="25.5">
      <c r="A235" s="259" t="s">
        <v>760</v>
      </c>
      <c r="C235" s="260" t="s">
        <v>761</v>
      </c>
      <c r="D235" s="252" t="s">
        <v>1</v>
      </c>
      <c r="E235" s="252">
        <v>8</v>
      </c>
      <c r="G235" s="371">
        <f t="shared" si="4"/>
        <v>0</v>
      </c>
    </row>
    <row r="236" spans="1:7">
      <c r="D236" s="252"/>
      <c r="E236" s="252"/>
      <c r="G236" s="371"/>
    </row>
    <row r="237" spans="1:7" ht="25.5">
      <c r="A237" s="259" t="s">
        <v>762</v>
      </c>
      <c r="C237" s="260" t="s">
        <v>763</v>
      </c>
      <c r="D237" s="252" t="s">
        <v>1</v>
      </c>
      <c r="E237" s="252">
        <v>1</v>
      </c>
      <c r="G237" s="371">
        <f t="shared" si="4"/>
        <v>0</v>
      </c>
    </row>
    <row r="238" spans="1:7">
      <c r="D238" s="252"/>
      <c r="E238" s="252"/>
      <c r="G238" s="371"/>
    </row>
    <row r="239" spans="1:7">
      <c r="A239" s="259" t="s">
        <v>764</v>
      </c>
      <c r="B239" s="374"/>
      <c r="C239" s="291" t="s">
        <v>569</v>
      </c>
      <c r="D239" s="252" t="s">
        <v>247</v>
      </c>
      <c r="E239" s="252">
        <v>1</v>
      </c>
      <c r="G239" s="371">
        <f t="shared" si="4"/>
        <v>0</v>
      </c>
    </row>
    <row r="240" spans="1:7">
      <c r="B240" s="374"/>
      <c r="C240" s="291"/>
      <c r="D240" s="252"/>
      <c r="E240" s="252"/>
      <c r="G240" s="371"/>
    </row>
    <row r="241" spans="1:7" ht="25.5">
      <c r="A241" s="259" t="s">
        <v>765</v>
      </c>
      <c r="B241" s="374"/>
      <c r="C241" s="291" t="s">
        <v>571</v>
      </c>
      <c r="D241" s="252" t="s">
        <v>1</v>
      </c>
      <c r="E241" s="252">
        <v>1</v>
      </c>
      <c r="G241" s="371">
        <f t="shared" si="4"/>
        <v>0</v>
      </c>
    </row>
    <row r="242" spans="1:7">
      <c r="B242" s="374"/>
      <c r="C242" s="291"/>
      <c r="D242" s="252"/>
      <c r="E242" s="252"/>
      <c r="G242" s="371"/>
    </row>
    <row r="243" spans="1:7" ht="38.25">
      <c r="A243" s="259" t="s">
        <v>766</v>
      </c>
      <c r="B243" s="374"/>
      <c r="C243" s="260" t="s">
        <v>767</v>
      </c>
      <c r="D243" s="252" t="s">
        <v>247</v>
      </c>
      <c r="E243" s="252">
        <v>1</v>
      </c>
      <c r="G243" s="371">
        <f t="shared" si="4"/>
        <v>0</v>
      </c>
    </row>
    <row r="244" spans="1:7">
      <c r="B244" s="374"/>
      <c r="C244" s="291"/>
      <c r="D244" s="252"/>
      <c r="E244" s="252"/>
      <c r="G244" s="371"/>
    </row>
    <row r="245" spans="1:7">
      <c r="A245" s="259" t="s">
        <v>768</v>
      </c>
      <c r="B245" s="374"/>
      <c r="C245" s="260" t="s">
        <v>523</v>
      </c>
      <c r="D245" s="252" t="s">
        <v>247</v>
      </c>
      <c r="E245" s="252">
        <v>1</v>
      </c>
      <c r="G245" s="371">
        <f t="shared" si="4"/>
        <v>0</v>
      </c>
    </row>
    <row r="246" spans="1:7">
      <c r="B246" s="374"/>
      <c r="D246" s="252"/>
      <c r="E246" s="252"/>
      <c r="G246" s="371"/>
    </row>
    <row r="247" spans="1:7" ht="25.5">
      <c r="A247" s="259" t="s">
        <v>769</v>
      </c>
      <c r="B247" s="374"/>
      <c r="C247" s="260" t="s">
        <v>770</v>
      </c>
      <c r="D247" s="252" t="s">
        <v>247</v>
      </c>
      <c r="E247" s="252">
        <v>1</v>
      </c>
      <c r="G247" s="371">
        <f t="shared" ref="G247:G257" si="5">F247*E247</f>
        <v>0</v>
      </c>
    </row>
    <row r="248" spans="1:7">
      <c r="B248" s="374"/>
      <c r="D248" s="252"/>
      <c r="E248" s="252"/>
      <c r="G248" s="371"/>
    </row>
    <row r="249" spans="1:7" ht="38.25">
      <c r="A249" s="259" t="s">
        <v>771</v>
      </c>
      <c r="B249" s="374"/>
      <c r="C249" s="260" t="s">
        <v>772</v>
      </c>
      <c r="D249" s="252" t="s">
        <v>247</v>
      </c>
      <c r="E249" s="252">
        <v>3</v>
      </c>
      <c r="G249" s="371">
        <f t="shared" si="5"/>
        <v>0</v>
      </c>
    </row>
    <row r="250" spans="1:7">
      <c r="B250" s="374"/>
      <c r="D250" s="252"/>
      <c r="E250" s="252"/>
      <c r="G250" s="371"/>
    </row>
    <row r="251" spans="1:7" ht="38.25">
      <c r="A251" s="259" t="s">
        <v>773</v>
      </c>
      <c r="B251" s="374"/>
      <c r="C251" s="260" t="s">
        <v>774</v>
      </c>
      <c r="D251" s="252" t="s">
        <v>247</v>
      </c>
      <c r="E251" s="252">
        <v>23</v>
      </c>
      <c r="G251" s="371">
        <f t="shared" si="5"/>
        <v>0</v>
      </c>
    </row>
    <row r="252" spans="1:7">
      <c r="B252" s="374"/>
      <c r="D252" s="252"/>
      <c r="E252" s="252"/>
      <c r="G252" s="371"/>
    </row>
    <row r="253" spans="1:7" ht="51">
      <c r="A253" s="259" t="s">
        <v>775</v>
      </c>
      <c r="B253" s="374"/>
      <c r="C253" s="260" t="s">
        <v>776</v>
      </c>
      <c r="D253" s="252" t="s">
        <v>247</v>
      </c>
      <c r="E253" s="252">
        <v>22</v>
      </c>
      <c r="G253" s="371">
        <f t="shared" si="5"/>
        <v>0</v>
      </c>
    </row>
    <row r="254" spans="1:7">
      <c r="B254" s="374"/>
      <c r="D254" s="252"/>
      <c r="E254" s="252"/>
      <c r="G254" s="371"/>
    </row>
    <row r="255" spans="1:7">
      <c r="A255" s="259" t="s">
        <v>777</v>
      </c>
      <c r="B255" s="374"/>
      <c r="C255" s="260" t="s">
        <v>778</v>
      </c>
      <c r="D255" s="252" t="s">
        <v>247</v>
      </c>
      <c r="E255" s="252">
        <v>1</v>
      </c>
      <c r="G255" s="371">
        <f t="shared" si="5"/>
        <v>0</v>
      </c>
    </row>
    <row r="256" spans="1:7">
      <c r="A256" s="252"/>
      <c r="B256" s="374"/>
      <c r="D256" s="252"/>
      <c r="E256" s="252"/>
      <c r="G256" s="371"/>
    </row>
    <row r="257" spans="1:8" ht="25.5">
      <c r="A257" s="252" t="s">
        <v>779</v>
      </c>
      <c r="B257" s="374"/>
      <c r="C257" s="260" t="s">
        <v>780</v>
      </c>
      <c r="D257" s="252" t="s">
        <v>247</v>
      </c>
      <c r="E257" s="252">
        <v>1</v>
      </c>
      <c r="G257" s="371">
        <f t="shared" si="5"/>
        <v>0</v>
      </c>
    </row>
    <row r="258" spans="1:8">
      <c r="D258" s="252"/>
      <c r="E258" s="252"/>
    </row>
    <row r="259" spans="1:8">
      <c r="A259" s="299"/>
      <c r="B259" s="298"/>
      <c r="C259" s="297" t="s">
        <v>781</v>
      </c>
      <c r="D259" s="484" t="s">
        <v>487</v>
      </c>
      <c r="E259" s="484"/>
      <c r="F259" s="484"/>
      <c r="G259" s="369" t="str">
        <f>IF((SUM(G261:G345))=0," ",SUM(G261:G345))</f>
        <v xml:space="preserve"> </v>
      </c>
      <c r="H259" s="294"/>
    </row>
    <row r="260" spans="1:8">
      <c r="D260" s="252"/>
      <c r="E260" s="252"/>
    </row>
    <row r="261" spans="1:8" ht="89.25">
      <c r="A261" s="259" t="s">
        <v>782</v>
      </c>
      <c r="C261" s="260" t="s">
        <v>783</v>
      </c>
      <c r="D261" s="252" t="s">
        <v>247</v>
      </c>
      <c r="E261" s="252">
        <v>1</v>
      </c>
      <c r="G261" s="371">
        <f t="shared" ref="G261" si="6">F261*E261</f>
        <v>0</v>
      </c>
    </row>
    <row r="262" spans="1:8">
      <c r="D262" s="252"/>
      <c r="E262" s="252"/>
    </row>
    <row r="263" spans="1:8" ht="25.5">
      <c r="A263" s="259" t="s">
        <v>784</v>
      </c>
      <c r="C263" s="260" t="s">
        <v>785</v>
      </c>
      <c r="D263" s="252" t="s">
        <v>1</v>
      </c>
      <c r="E263" s="252">
        <v>1</v>
      </c>
      <c r="G263" s="371">
        <f t="shared" ref="G263" si="7">F263*E263</f>
        <v>0</v>
      </c>
    </row>
    <row r="264" spans="1:8">
      <c r="D264" s="252"/>
      <c r="E264" s="252"/>
    </row>
    <row r="265" spans="1:8" ht="63.75">
      <c r="A265" s="259" t="s">
        <v>786</v>
      </c>
      <c r="C265" s="381" t="s">
        <v>787</v>
      </c>
      <c r="D265" s="252" t="s">
        <v>247</v>
      </c>
      <c r="E265" s="252">
        <v>1</v>
      </c>
      <c r="G265" s="371">
        <f t="shared" ref="G265" si="8">F265*E265</f>
        <v>0</v>
      </c>
    </row>
    <row r="266" spans="1:8">
      <c r="D266" s="252"/>
      <c r="E266" s="252"/>
    </row>
    <row r="267" spans="1:8" ht="25.5">
      <c r="A267" s="259" t="s">
        <v>788</v>
      </c>
      <c r="C267" s="260" t="s">
        <v>789</v>
      </c>
      <c r="D267" s="252" t="s">
        <v>1</v>
      </c>
      <c r="E267" s="252">
        <v>1</v>
      </c>
      <c r="G267" s="371">
        <f t="shared" ref="G267" si="9">F267*E267</f>
        <v>0</v>
      </c>
    </row>
    <row r="268" spans="1:8">
      <c r="D268" s="252"/>
      <c r="E268" s="252"/>
    </row>
    <row r="269" spans="1:8" ht="25.5">
      <c r="A269" s="259" t="s">
        <v>790</v>
      </c>
      <c r="C269" s="260" t="s">
        <v>645</v>
      </c>
      <c r="D269" s="252" t="s">
        <v>1</v>
      </c>
      <c r="E269" s="252">
        <v>3</v>
      </c>
      <c r="G269" s="371">
        <f t="shared" ref="G269" si="10">F269*E269</f>
        <v>0</v>
      </c>
    </row>
    <row r="270" spans="1:8">
      <c r="D270" s="252"/>
      <c r="E270" s="252"/>
    </row>
    <row r="271" spans="1:8" ht="25.5">
      <c r="A271" s="259" t="s">
        <v>791</v>
      </c>
      <c r="C271" s="260" t="s">
        <v>629</v>
      </c>
      <c r="D271" s="252" t="s">
        <v>1</v>
      </c>
      <c r="E271" s="252">
        <v>1</v>
      </c>
      <c r="G271" s="371">
        <f t="shared" ref="G271" si="11">F271*E271</f>
        <v>0</v>
      </c>
    </row>
    <row r="273" spans="1:7" ht="25.5">
      <c r="A273" s="259" t="s">
        <v>792</v>
      </c>
      <c r="C273" s="260" t="s">
        <v>631</v>
      </c>
      <c r="D273" s="252" t="s">
        <v>1</v>
      </c>
      <c r="E273" s="252">
        <v>1</v>
      </c>
      <c r="G273" s="371">
        <f t="shared" ref="G273" si="12">F273*E273</f>
        <v>0</v>
      </c>
    </row>
    <row r="274" spans="1:7">
      <c r="D274" s="252"/>
      <c r="E274" s="252"/>
    </row>
    <row r="275" spans="1:7" ht="25.5">
      <c r="A275" s="259" t="s">
        <v>793</v>
      </c>
      <c r="C275" s="260" t="s">
        <v>794</v>
      </c>
      <c r="D275" s="252" t="s">
        <v>1</v>
      </c>
      <c r="E275" s="252">
        <v>1</v>
      </c>
      <c r="G275" s="371">
        <f t="shared" ref="G275" si="13">F275*E275</f>
        <v>0</v>
      </c>
    </row>
    <row r="276" spans="1:7">
      <c r="D276" s="252"/>
      <c r="E276" s="252"/>
    </row>
    <row r="277" spans="1:7" ht="25.5">
      <c r="A277" s="259" t="s">
        <v>795</v>
      </c>
      <c r="C277" s="260" t="s">
        <v>796</v>
      </c>
      <c r="D277" s="252" t="s">
        <v>1</v>
      </c>
      <c r="E277" s="252">
        <v>1</v>
      </c>
      <c r="G277" s="371">
        <f t="shared" ref="G277" si="14">F277*E277</f>
        <v>0</v>
      </c>
    </row>
    <row r="278" spans="1:7">
      <c r="D278" s="252"/>
      <c r="E278" s="252"/>
    </row>
    <row r="279" spans="1:7" ht="25.5">
      <c r="A279" s="259" t="s">
        <v>797</v>
      </c>
      <c r="C279" s="260" t="s">
        <v>798</v>
      </c>
      <c r="D279" s="252" t="s">
        <v>1</v>
      </c>
      <c r="E279" s="252">
        <v>1</v>
      </c>
      <c r="G279" s="371">
        <f t="shared" ref="G279" si="15">F279*E279</f>
        <v>0</v>
      </c>
    </row>
    <row r="280" spans="1:7">
      <c r="D280" s="252"/>
      <c r="E280" s="252"/>
    </row>
    <row r="281" spans="1:7" ht="38.25">
      <c r="A281" s="259" t="s">
        <v>799</v>
      </c>
      <c r="C281" s="260" t="s">
        <v>647</v>
      </c>
      <c r="D281" s="252" t="s">
        <v>1</v>
      </c>
      <c r="E281" s="252">
        <v>1</v>
      </c>
      <c r="G281" s="371">
        <f t="shared" ref="G281" si="16">F281*E281</f>
        <v>0</v>
      </c>
    </row>
    <row r="282" spans="1:7">
      <c r="D282" s="252"/>
      <c r="E282" s="252"/>
    </row>
    <row r="283" spans="1:7" ht="25.5">
      <c r="A283" s="259" t="s">
        <v>800</v>
      </c>
      <c r="C283" s="260" t="s">
        <v>655</v>
      </c>
      <c r="D283" s="252" t="s">
        <v>1</v>
      </c>
      <c r="E283" s="252">
        <v>1</v>
      </c>
      <c r="G283" s="371">
        <f t="shared" ref="G283" si="17">F283*E283</f>
        <v>0</v>
      </c>
    </row>
    <row r="284" spans="1:7">
      <c r="D284" s="252"/>
      <c r="E284" s="252"/>
    </row>
    <row r="285" spans="1:7" ht="25.5">
      <c r="A285" s="259" t="s">
        <v>801</v>
      </c>
      <c r="C285" s="260" t="s">
        <v>657</v>
      </c>
      <c r="D285" s="252" t="s">
        <v>1</v>
      </c>
      <c r="E285" s="252">
        <v>1</v>
      </c>
      <c r="G285" s="371">
        <f t="shared" ref="G285" si="18">F285*E285</f>
        <v>0</v>
      </c>
    </row>
    <row r="286" spans="1:7">
      <c r="D286" s="252"/>
      <c r="E286" s="252"/>
    </row>
    <row r="287" spans="1:7" ht="25.5" customHeight="1">
      <c r="A287" s="259" t="s">
        <v>802</v>
      </c>
      <c r="C287" s="260" t="s">
        <v>651</v>
      </c>
      <c r="D287" s="252" t="s">
        <v>1</v>
      </c>
      <c r="E287" s="252">
        <v>1</v>
      </c>
      <c r="G287" s="371">
        <f t="shared" ref="G287" si="19">F287*E287</f>
        <v>0</v>
      </c>
    </row>
    <row r="288" spans="1:7">
      <c r="D288" s="252"/>
      <c r="E288" s="252"/>
    </row>
    <row r="289" spans="1:7" ht="25.5">
      <c r="A289" s="259" t="s">
        <v>803</v>
      </c>
      <c r="C289" s="260" t="s">
        <v>635</v>
      </c>
      <c r="D289" s="252" t="s">
        <v>1</v>
      </c>
      <c r="E289" s="252">
        <v>1</v>
      </c>
      <c r="G289" s="371">
        <f t="shared" ref="G289" si="20">F289*E289</f>
        <v>0</v>
      </c>
    </row>
    <row r="290" spans="1:7">
      <c r="D290" s="252"/>
      <c r="E290" s="252"/>
    </row>
    <row r="291" spans="1:7" ht="25.5">
      <c r="A291" s="259" t="s">
        <v>804</v>
      </c>
      <c r="C291" s="260" t="s">
        <v>615</v>
      </c>
      <c r="D291" s="252" t="s">
        <v>1</v>
      </c>
      <c r="E291" s="252">
        <v>1</v>
      </c>
      <c r="G291" s="371">
        <f t="shared" ref="G291" si="21">F291*E291</f>
        <v>0</v>
      </c>
    </row>
    <row r="292" spans="1:7">
      <c r="D292" s="252"/>
      <c r="E292" s="252"/>
    </row>
    <row r="293" spans="1:7" ht="26.25" customHeight="1">
      <c r="A293" s="259" t="s">
        <v>805</v>
      </c>
      <c r="C293" s="260" t="s">
        <v>806</v>
      </c>
      <c r="D293" s="252" t="s">
        <v>1</v>
      </c>
      <c r="E293" s="252">
        <v>3</v>
      </c>
      <c r="G293" s="371">
        <f t="shared" ref="G293" si="22">F293*E293</f>
        <v>0</v>
      </c>
    </row>
    <row r="294" spans="1:7">
      <c r="D294" s="252"/>
      <c r="E294" s="252"/>
    </row>
    <row r="295" spans="1:7" ht="25.5">
      <c r="A295" s="259" t="s">
        <v>807</v>
      </c>
      <c r="C295" s="260" t="s">
        <v>621</v>
      </c>
      <c r="D295" s="252" t="s">
        <v>1</v>
      </c>
      <c r="E295" s="252">
        <v>1</v>
      </c>
      <c r="G295" s="371">
        <f t="shared" ref="G295" si="23">F295*E295</f>
        <v>0</v>
      </c>
    </row>
    <row r="296" spans="1:7">
      <c r="D296" s="252"/>
      <c r="E296" s="252"/>
    </row>
    <row r="297" spans="1:7" ht="89.25">
      <c r="A297" s="259" t="s">
        <v>808</v>
      </c>
      <c r="C297" s="260" t="s">
        <v>809</v>
      </c>
      <c r="D297" s="252" t="s">
        <v>247</v>
      </c>
      <c r="E297" s="252">
        <v>1</v>
      </c>
      <c r="G297" s="371">
        <f t="shared" ref="G297" si="24">F297*E297</f>
        <v>0</v>
      </c>
    </row>
    <row r="298" spans="1:7">
      <c r="D298" s="252"/>
      <c r="E298" s="252"/>
    </row>
    <row r="299" spans="1:7" ht="25.5">
      <c r="A299" s="259" t="s">
        <v>810</v>
      </c>
      <c r="C299" s="260" t="s">
        <v>811</v>
      </c>
      <c r="D299" s="252" t="s">
        <v>1</v>
      </c>
      <c r="E299" s="252">
        <v>3</v>
      </c>
      <c r="G299" s="371">
        <f t="shared" ref="G299" si="25">F299*E299</f>
        <v>0</v>
      </c>
    </row>
    <row r="300" spans="1:7">
      <c r="D300" s="252"/>
      <c r="E300" s="252"/>
    </row>
    <row r="301" spans="1:7" ht="25.5">
      <c r="A301" s="259" t="s">
        <v>812</v>
      </c>
      <c r="C301" s="260" t="s">
        <v>709</v>
      </c>
      <c r="D301" s="252" t="s">
        <v>1</v>
      </c>
      <c r="E301" s="252">
        <v>7</v>
      </c>
      <c r="G301" s="371">
        <f t="shared" ref="G301" si="26">F301*E301</f>
        <v>0</v>
      </c>
    </row>
    <row r="302" spans="1:7">
      <c r="D302" s="252"/>
      <c r="E302" s="252"/>
    </row>
    <row r="303" spans="1:7" ht="25.5">
      <c r="A303" s="259" t="s">
        <v>813</v>
      </c>
      <c r="C303" s="260" t="s">
        <v>711</v>
      </c>
      <c r="D303" s="252" t="s">
        <v>1</v>
      </c>
      <c r="E303" s="252">
        <v>5</v>
      </c>
      <c r="G303" s="371">
        <f t="shared" ref="G303" si="27">F303*E303</f>
        <v>0</v>
      </c>
    </row>
    <row r="305" spans="1:7" ht="25.5">
      <c r="A305" s="259" t="s">
        <v>814</v>
      </c>
      <c r="C305" s="260" t="s">
        <v>713</v>
      </c>
      <c r="D305" s="252" t="s">
        <v>1</v>
      </c>
      <c r="E305" s="252">
        <v>5</v>
      </c>
      <c r="G305" s="371">
        <f t="shared" ref="G305" si="28">F305*E305</f>
        <v>0</v>
      </c>
    </row>
    <row r="306" spans="1:7">
      <c r="D306" s="252"/>
      <c r="E306" s="252"/>
    </row>
    <row r="307" spans="1:7" ht="25.5">
      <c r="A307" s="259" t="s">
        <v>815</v>
      </c>
      <c r="C307" s="260" t="s">
        <v>715</v>
      </c>
      <c r="D307" s="252" t="s">
        <v>1</v>
      </c>
      <c r="E307" s="252">
        <v>1</v>
      </c>
      <c r="G307" s="371">
        <f t="shared" ref="G307" si="29">F307*E307</f>
        <v>0</v>
      </c>
    </row>
    <row r="309" spans="1:7" ht="25.5">
      <c r="A309" s="259" t="s">
        <v>816</v>
      </c>
      <c r="C309" s="260" t="s">
        <v>717</v>
      </c>
      <c r="D309" s="252" t="s">
        <v>1</v>
      </c>
      <c r="E309" s="252">
        <v>1</v>
      </c>
      <c r="G309" s="371">
        <f t="shared" ref="G309" si="30">F309*E309</f>
        <v>0</v>
      </c>
    </row>
    <row r="310" spans="1:7">
      <c r="D310" s="252"/>
      <c r="E310" s="252"/>
    </row>
    <row r="311" spans="1:7" ht="25.5">
      <c r="A311" s="259" t="s">
        <v>817</v>
      </c>
      <c r="C311" s="260" t="s">
        <v>699</v>
      </c>
      <c r="D311" s="252" t="s">
        <v>1</v>
      </c>
      <c r="E311" s="252">
        <v>1</v>
      </c>
      <c r="G311" s="371">
        <f t="shared" ref="G311" si="31">F311*E311</f>
        <v>0</v>
      </c>
    </row>
    <row r="313" spans="1:7" ht="25.5">
      <c r="A313" s="259" t="s">
        <v>818</v>
      </c>
      <c r="C313" s="260" t="s">
        <v>701</v>
      </c>
      <c r="D313" s="252" t="s">
        <v>1</v>
      </c>
      <c r="E313" s="252">
        <v>1</v>
      </c>
      <c r="G313" s="371">
        <f t="shared" ref="G313" si="32">F313*E313</f>
        <v>0</v>
      </c>
    </row>
    <row r="314" spans="1:7">
      <c r="D314" s="252"/>
      <c r="E314" s="252"/>
    </row>
    <row r="315" spans="1:7" ht="25.5">
      <c r="A315" s="259" t="s">
        <v>819</v>
      </c>
      <c r="C315" s="260" t="s">
        <v>820</v>
      </c>
      <c r="D315" s="252" t="s">
        <v>1</v>
      </c>
      <c r="E315" s="252">
        <v>1</v>
      </c>
      <c r="G315" s="371">
        <f t="shared" ref="G315" si="33">F315*E315</f>
        <v>0</v>
      </c>
    </row>
    <row r="316" spans="1:7">
      <c r="D316" s="252"/>
      <c r="E316" s="252"/>
    </row>
    <row r="317" spans="1:7" ht="25.5">
      <c r="A317" s="259" t="s">
        <v>821</v>
      </c>
      <c r="C317" s="260" t="s">
        <v>723</v>
      </c>
      <c r="D317" s="252" t="s">
        <v>1</v>
      </c>
      <c r="E317" s="252">
        <v>1</v>
      </c>
      <c r="G317" s="371">
        <f t="shared" ref="G317" si="34">F317*E317</f>
        <v>0</v>
      </c>
    </row>
    <row r="318" spans="1:7">
      <c r="D318" s="252"/>
      <c r="E318" s="252"/>
    </row>
    <row r="319" spans="1:7" ht="25.5">
      <c r="A319" s="259" t="s">
        <v>822</v>
      </c>
      <c r="C319" s="260" t="s">
        <v>823</v>
      </c>
      <c r="D319" s="252" t="s">
        <v>1</v>
      </c>
      <c r="E319" s="252">
        <v>2</v>
      </c>
      <c r="G319" s="371">
        <f t="shared" ref="G319" si="35">F319*E319</f>
        <v>0</v>
      </c>
    </row>
    <row r="321" spans="1:7" ht="25.5">
      <c r="A321" s="259" t="s">
        <v>824</v>
      </c>
      <c r="C321" s="260" t="s">
        <v>729</v>
      </c>
      <c r="D321" s="252" t="s">
        <v>1</v>
      </c>
      <c r="E321" s="252">
        <v>3</v>
      </c>
      <c r="G321" s="371">
        <f t="shared" ref="G321" si="36">F321*E321</f>
        <v>0</v>
      </c>
    </row>
    <row r="322" spans="1:7">
      <c r="D322" s="252"/>
      <c r="E322" s="252"/>
    </row>
    <row r="323" spans="1:7" ht="25.5">
      <c r="A323" s="259" t="s">
        <v>825</v>
      </c>
      <c r="C323" s="260" t="s">
        <v>826</v>
      </c>
      <c r="D323" s="252" t="s">
        <v>1</v>
      </c>
      <c r="E323" s="252">
        <v>1</v>
      </c>
      <c r="G323" s="371">
        <f t="shared" ref="G323" si="37">F323*E323</f>
        <v>0</v>
      </c>
    </row>
    <row r="324" spans="1:7">
      <c r="D324" s="252"/>
      <c r="E324" s="252"/>
    </row>
    <row r="325" spans="1:7" ht="25.5">
      <c r="A325" s="259" t="s">
        <v>827</v>
      </c>
      <c r="C325" s="260" t="s">
        <v>828</v>
      </c>
      <c r="D325" s="252" t="s">
        <v>1</v>
      </c>
      <c r="E325" s="252">
        <v>1</v>
      </c>
      <c r="G325" s="371">
        <f t="shared" ref="G325" si="38">F325*E325</f>
        <v>0</v>
      </c>
    </row>
    <row r="326" spans="1:7">
      <c r="D326" s="252"/>
      <c r="E326" s="252"/>
    </row>
    <row r="327" spans="1:7" ht="38.25">
      <c r="A327" s="259" t="s">
        <v>829</v>
      </c>
      <c r="C327" s="260" t="s">
        <v>830</v>
      </c>
      <c r="D327" s="252" t="s">
        <v>1</v>
      </c>
      <c r="E327" s="252">
        <v>2</v>
      </c>
      <c r="G327" s="371">
        <f t="shared" ref="G327" si="39">F327*E327</f>
        <v>0</v>
      </c>
    </row>
    <row r="328" spans="1:7">
      <c r="D328" s="252"/>
      <c r="E328" s="252"/>
    </row>
    <row r="329" spans="1:7" ht="38.25">
      <c r="A329" s="259" t="s">
        <v>831</v>
      </c>
      <c r="C329" s="260" t="s">
        <v>832</v>
      </c>
      <c r="D329" s="252" t="s">
        <v>1</v>
      </c>
      <c r="E329" s="252">
        <v>1</v>
      </c>
      <c r="G329" s="371">
        <f t="shared" ref="G329" si="40">F329*E329</f>
        <v>0</v>
      </c>
    </row>
    <row r="330" spans="1:7">
      <c r="D330" s="252"/>
      <c r="E330" s="252"/>
    </row>
    <row r="331" spans="1:7">
      <c r="A331" s="259" t="s">
        <v>833</v>
      </c>
      <c r="C331" s="291" t="s">
        <v>569</v>
      </c>
      <c r="D331" s="252" t="s">
        <v>247</v>
      </c>
      <c r="E331" s="252">
        <v>1</v>
      </c>
      <c r="G331" s="371">
        <f t="shared" ref="G331" si="41">F331*E331</f>
        <v>0</v>
      </c>
    </row>
    <row r="332" spans="1:7">
      <c r="C332" s="291"/>
      <c r="D332" s="252"/>
      <c r="E332" s="252"/>
    </row>
    <row r="333" spans="1:7" ht="25.5">
      <c r="A333" s="259" t="s">
        <v>834</v>
      </c>
      <c r="C333" s="291" t="s">
        <v>571</v>
      </c>
      <c r="D333" s="252" t="s">
        <v>1</v>
      </c>
      <c r="E333" s="252">
        <v>1</v>
      </c>
      <c r="G333" s="371">
        <f t="shared" ref="G333" si="42">F333*E333</f>
        <v>0</v>
      </c>
    </row>
    <row r="334" spans="1:7">
      <c r="C334" s="291"/>
      <c r="D334" s="252"/>
      <c r="E334" s="252"/>
    </row>
    <row r="335" spans="1:7" ht="38.25">
      <c r="A335" s="259" t="s">
        <v>835</v>
      </c>
      <c r="C335" s="260" t="s">
        <v>767</v>
      </c>
      <c r="D335" s="252" t="s">
        <v>247</v>
      </c>
      <c r="E335" s="252">
        <v>1</v>
      </c>
      <c r="G335" s="371">
        <f t="shared" ref="G335" si="43">F335*E335</f>
        <v>0</v>
      </c>
    </row>
    <row r="336" spans="1:7">
      <c r="C336" s="291"/>
      <c r="D336" s="252"/>
      <c r="E336" s="252"/>
    </row>
    <row r="337" spans="1:7">
      <c r="A337" s="259" t="s">
        <v>836</v>
      </c>
      <c r="C337" s="260" t="s">
        <v>523</v>
      </c>
      <c r="D337" s="252" t="s">
        <v>247</v>
      </c>
      <c r="E337" s="252">
        <v>1</v>
      </c>
      <c r="G337" s="371">
        <f t="shared" ref="G337" si="44">F337*E337</f>
        <v>0</v>
      </c>
    </row>
    <row r="338" spans="1:7">
      <c r="D338" s="252"/>
      <c r="E338" s="252"/>
    </row>
    <row r="339" spans="1:7" ht="38.25">
      <c r="A339" s="259" t="s">
        <v>837</v>
      </c>
      <c r="C339" s="260" t="s">
        <v>774</v>
      </c>
      <c r="D339" s="252" t="s">
        <v>247</v>
      </c>
      <c r="E339" s="252">
        <v>3</v>
      </c>
      <c r="G339" s="371">
        <f t="shared" ref="G339" si="45">F339*E339</f>
        <v>0</v>
      </c>
    </row>
    <row r="340" spans="1:7">
      <c r="D340" s="252"/>
      <c r="E340" s="252"/>
    </row>
    <row r="341" spans="1:7" ht="51">
      <c r="A341" s="259" t="s">
        <v>838</v>
      </c>
      <c r="C341" s="260" t="s">
        <v>776</v>
      </c>
      <c r="D341" s="252" t="s">
        <v>247</v>
      </c>
      <c r="E341" s="252">
        <v>4</v>
      </c>
      <c r="G341" s="371">
        <f t="shared" ref="G341" si="46">F341*E341</f>
        <v>0</v>
      </c>
    </row>
    <row r="342" spans="1:7">
      <c r="D342" s="252"/>
      <c r="E342" s="252"/>
    </row>
    <row r="343" spans="1:7">
      <c r="A343" s="259" t="s">
        <v>839</v>
      </c>
      <c r="C343" s="260" t="s">
        <v>778</v>
      </c>
      <c r="D343" s="252" t="s">
        <v>247</v>
      </c>
      <c r="E343" s="252">
        <v>1</v>
      </c>
      <c r="G343" s="371">
        <f t="shared" ref="G343" si="47">F343*E343</f>
        <v>0</v>
      </c>
    </row>
    <row r="344" spans="1:7">
      <c r="D344" s="252"/>
      <c r="E344" s="252"/>
    </row>
    <row r="345" spans="1:7" ht="25.5">
      <c r="A345" s="259" t="s">
        <v>840</v>
      </c>
      <c r="C345" s="260" t="s">
        <v>780</v>
      </c>
      <c r="D345" s="252" t="s">
        <v>247</v>
      </c>
      <c r="E345" s="252">
        <v>1</v>
      </c>
      <c r="G345" s="371">
        <f t="shared" ref="G345" si="48">F345*E345</f>
        <v>0</v>
      </c>
    </row>
    <row r="346" spans="1:7">
      <c r="D346" s="252"/>
      <c r="E346" s="252"/>
    </row>
    <row r="347" spans="1:7">
      <c r="D347" s="252"/>
      <c r="E347" s="252"/>
    </row>
    <row r="348" spans="1:7">
      <c r="D348" s="252"/>
      <c r="E348" s="252"/>
    </row>
    <row r="349" spans="1:7">
      <c r="C349" s="351" t="str">
        <f>C9</f>
        <v>1. PS-PMO</v>
      </c>
      <c r="D349" s="382" t="str">
        <f>G9</f>
        <v xml:space="preserve"> </v>
      </c>
    </row>
    <row r="350" spans="1:7">
      <c r="C350" s="275" t="str">
        <f>C17</f>
        <v>2. RO-01</v>
      </c>
      <c r="D350" s="383" t="str">
        <f>G17</f>
        <v xml:space="preserve"> </v>
      </c>
    </row>
    <row r="351" spans="1:7">
      <c r="C351" s="353" t="str">
        <f>C53</f>
        <v>3. MCC 02</v>
      </c>
      <c r="D351" s="383" t="str">
        <f>G53</f>
        <v xml:space="preserve"> </v>
      </c>
    </row>
    <row r="352" spans="1:7">
      <c r="C352" s="353" t="str">
        <f>C259</f>
        <v>4. ČN02-P01</v>
      </c>
      <c r="D352" s="383" t="str">
        <f>G259</f>
        <v xml:space="preserve"> </v>
      </c>
    </row>
    <row r="353" spans="1:8">
      <c r="C353" s="270"/>
      <c r="D353" s="384"/>
    </row>
    <row r="354" spans="1:8">
      <c r="C354" s="277" t="s">
        <v>451</v>
      </c>
      <c r="D354" s="385" t="str">
        <f xml:space="preserve"> IF((SUM(D349:D352)),(SUM(D349:D352))," ")</f>
        <v xml:space="preserve"> </v>
      </c>
    </row>
    <row r="355" spans="1:8">
      <c r="C355" s="270"/>
      <c r="D355" s="386"/>
    </row>
    <row r="356" spans="1:8">
      <c r="C356" s="275" t="s">
        <v>450</v>
      </c>
      <c r="D356" s="387" t="str">
        <f xml:space="preserve"> IF((SUM(D349:D352)),(0.22*D354)," ")</f>
        <v xml:space="preserve"> </v>
      </c>
    </row>
    <row r="357" spans="1:8">
      <c r="C357" s="270"/>
      <c r="D357" s="386"/>
    </row>
    <row r="358" spans="1:8">
      <c r="C358" s="272" t="s">
        <v>449</v>
      </c>
      <c r="D358" s="388" t="str">
        <f xml:space="preserve"> IF((SUM(D349:D352)),(D354+D356)," ")</f>
        <v xml:space="preserve"> </v>
      </c>
    </row>
    <row r="359" spans="1:8">
      <c r="G359" s="389" t="s">
        <v>448</v>
      </c>
    </row>
    <row r="360" spans="1:8">
      <c r="A360" s="267"/>
      <c r="B360" s="267"/>
      <c r="C360" s="266"/>
      <c r="D360" s="390"/>
      <c r="E360" s="391"/>
      <c r="F360" s="357"/>
      <c r="G360" s="392"/>
      <c r="H360" s="263"/>
    </row>
    <row r="361" spans="1:8">
      <c r="E361" s="391"/>
      <c r="G361" s="393" t="s">
        <v>447</v>
      </c>
    </row>
  </sheetData>
  <mergeCells count="8">
    <mergeCell ref="D53:F53"/>
    <mergeCell ref="D259:F259"/>
    <mergeCell ref="B2:G2"/>
    <mergeCell ref="B3:G3"/>
    <mergeCell ref="B4:G4"/>
    <mergeCell ref="C5:G5"/>
    <mergeCell ref="D9:F9"/>
    <mergeCell ref="D17:F17"/>
  </mergeCells>
  <pageMargins left="0.70866141732283472" right="0.70866141732283472" top="0.74803149606299213" bottom="0.74803149606299213" header="0.31496062992125984" footer="0.31496062992125984"/>
  <pageSetup paperSize="9" scale="87" firstPageNumber="91" fitToHeight="0" orientation="landscape" useFirstPageNumber="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BE85-7AD5-4CA7-9DCC-CFCE474E0A15}">
  <sheetPr>
    <tabColor rgb="FFFF0000"/>
    <pageSetUpPr fitToPage="1"/>
  </sheetPr>
  <dimension ref="A2:L57"/>
  <sheetViews>
    <sheetView showZeros="0" topLeftCell="A27" zoomScaleNormal="100" zoomScaleSheetLayoutView="100" zoomScalePageLayoutView="85" workbookViewId="0">
      <selection activeCell="G15" sqref="G15"/>
    </sheetView>
  </sheetViews>
  <sheetFormatPr defaultColWidth="9.140625" defaultRowHeight="12.75"/>
  <cols>
    <col min="1" max="2" width="10.7109375" style="259" customWidth="1"/>
    <col min="3" max="3" width="51.140625" style="260" customWidth="1"/>
    <col min="4" max="4" width="13.7109375" style="259" customWidth="1"/>
    <col min="5" max="5" width="12.7109375" style="400" customWidth="1"/>
    <col min="6" max="6" width="15.7109375" style="401" customWidth="1"/>
    <col min="7" max="7" width="15.7109375" style="403"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502</v>
      </c>
      <c r="B2" s="485" t="s">
        <v>501</v>
      </c>
      <c r="C2" s="485"/>
      <c r="D2" s="485"/>
      <c r="E2" s="485"/>
      <c r="F2" s="485"/>
      <c r="G2" s="485"/>
      <c r="K2" s="252"/>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321" customFormat="1" ht="43.5" customHeight="1">
      <c r="B5" s="323"/>
      <c r="C5" s="487" t="s">
        <v>841</v>
      </c>
      <c r="D5" s="487"/>
      <c r="E5" s="487"/>
      <c r="F5" s="487"/>
      <c r="G5" s="487"/>
      <c r="H5" s="263"/>
      <c r="K5" s="322"/>
      <c r="L5" s="282"/>
    </row>
    <row r="6" spans="1:12" s="312" customFormat="1" ht="18">
      <c r="A6" s="319"/>
      <c r="B6" s="319"/>
      <c r="C6" s="320"/>
      <c r="D6" s="319"/>
      <c r="E6" s="394"/>
      <c r="F6" s="395"/>
      <c r="G6" s="396"/>
      <c r="H6" s="315"/>
      <c r="K6" s="314"/>
      <c r="L6" s="313"/>
    </row>
    <row r="7" spans="1:12" s="303" customFormat="1" ht="30.75" thickBot="1">
      <c r="A7" s="310" t="s">
        <v>495</v>
      </c>
      <c r="B7" s="310" t="s">
        <v>494</v>
      </c>
      <c r="C7" s="311" t="s">
        <v>493</v>
      </c>
      <c r="D7" s="310" t="s">
        <v>492</v>
      </c>
      <c r="E7" s="310" t="s">
        <v>88</v>
      </c>
      <c r="F7" s="310" t="s">
        <v>491</v>
      </c>
      <c r="G7" s="310" t="s">
        <v>490</v>
      </c>
      <c r="H7" s="310"/>
      <c r="K7" s="309"/>
    </row>
    <row r="8" spans="1:12" s="300" customFormat="1" ht="15">
      <c r="A8" s="307"/>
      <c r="B8" s="307"/>
      <c r="C8" s="308"/>
      <c r="D8" s="307"/>
      <c r="E8" s="397"/>
      <c r="F8" s="398"/>
      <c r="G8" s="399"/>
      <c r="H8" s="303"/>
      <c r="K8" s="302"/>
      <c r="L8" s="301"/>
    </row>
    <row r="9" spans="1:12">
      <c r="A9" s="299"/>
      <c r="B9" s="298"/>
      <c r="C9" s="297" t="s">
        <v>842</v>
      </c>
      <c r="D9" s="484" t="s">
        <v>487</v>
      </c>
      <c r="E9" s="484"/>
      <c r="F9" s="484"/>
      <c r="G9" s="296" t="str">
        <f>IF((SUM(G11:G44))=0," ",SUM(G11:G44))</f>
        <v xml:space="preserve"> </v>
      </c>
      <c r="H9" s="294"/>
    </row>
    <row r="10" spans="1:12">
      <c r="C10" s="281"/>
      <c r="F10" s="252"/>
      <c r="G10" s="252"/>
      <c r="H10" s="263"/>
    </row>
    <row r="11" spans="1:12" ht="102">
      <c r="A11" s="342" t="s">
        <v>430</v>
      </c>
      <c r="C11" s="282" t="s">
        <v>843</v>
      </c>
      <c r="D11" s="348" t="s">
        <v>247</v>
      </c>
      <c r="E11" s="258">
        <v>1</v>
      </c>
      <c r="F11" s="252"/>
      <c r="G11" s="371">
        <f>F11*E11</f>
        <v>0</v>
      </c>
      <c r="H11" s="263"/>
    </row>
    <row r="12" spans="1:12">
      <c r="C12" s="281"/>
      <c r="F12" s="252"/>
      <c r="G12" s="252"/>
      <c r="H12" s="263"/>
    </row>
    <row r="13" spans="1:12" ht="89.25">
      <c r="A13" s="252" t="s">
        <v>432</v>
      </c>
      <c r="B13" s="292"/>
      <c r="C13" s="282" t="s">
        <v>844</v>
      </c>
      <c r="D13" s="348" t="s">
        <v>247</v>
      </c>
      <c r="E13" s="258">
        <v>1</v>
      </c>
      <c r="G13" s="256" t="str">
        <f>IF(F13=0," ",E13*F13)</f>
        <v xml:space="preserve"> </v>
      </c>
      <c r="J13" s="259"/>
      <c r="L13" s="282"/>
    </row>
    <row r="14" spans="1:12">
      <c r="A14" s="252"/>
      <c r="B14" s="292"/>
      <c r="C14" s="282"/>
      <c r="D14" s="348"/>
      <c r="E14" s="258"/>
      <c r="G14" s="256"/>
      <c r="J14" s="259"/>
      <c r="L14" s="282"/>
    </row>
    <row r="15" spans="1:12" ht="112.5" customHeight="1">
      <c r="A15" s="252" t="s">
        <v>434</v>
      </c>
      <c r="B15" s="292"/>
      <c r="C15" s="282" t="s">
        <v>845</v>
      </c>
      <c r="D15" s="348" t="s">
        <v>247</v>
      </c>
      <c r="E15" s="258">
        <v>1</v>
      </c>
      <c r="G15" s="256" t="str">
        <f>IF(F15=0," ",E15*F15)</f>
        <v xml:space="preserve"> </v>
      </c>
      <c r="J15" s="259"/>
      <c r="L15" s="282"/>
    </row>
    <row r="16" spans="1:12">
      <c r="A16" s="252"/>
      <c r="B16" s="292"/>
      <c r="C16" s="291"/>
      <c r="D16" s="342"/>
      <c r="E16" s="258"/>
      <c r="G16" s="256"/>
      <c r="J16" s="259"/>
      <c r="L16" s="282"/>
    </row>
    <row r="17" spans="1:12">
      <c r="A17" s="252" t="s">
        <v>436</v>
      </c>
      <c r="B17" s="292"/>
      <c r="C17" s="282" t="s">
        <v>846</v>
      </c>
      <c r="D17" s="348" t="s">
        <v>247</v>
      </c>
      <c r="E17" s="258">
        <v>1</v>
      </c>
      <c r="G17" s="371">
        <f>F17*E17</f>
        <v>0</v>
      </c>
      <c r="J17" s="259"/>
      <c r="L17" s="282"/>
    </row>
    <row r="18" spans="1:12">
      <c r="A18" s="252"/>
      <c r="B18" s="374" t="s">
        <v>552</v>
      </c>
      <c r="C18" s="291" t="s">
        <v>847</v>
      </c>
      <c r="D18" s="342"/>
      <c r="E18" s="258"/>
      <c r="G18" s="256" t="str">
        <f t="shared" ref="G18" si="0">IF(F18=0," ",E18*F18)</f>
        <v xml:space="preserve"> </v>
      </c>
      <c r="J18" s="259"/>
      <c r="L18" s="282"/>
    </row>
    <row r="19" spans="1:12">
      <c r="A19" s="252"/>
      <c r="B19" s="374" t="s">
        <v>552</v>
      </c>
      <c r="C19" s="291" t="s">
        <v>848</v>
      </c>
      <c r="D19" s="342"/>
      <c r="E19" s="258"/>
      <c r="G19" s="256"/>
      <c r="J19" s="259"/>
      <c r="L19" s="282"/>
    </row>
    <row r="20" spans="1:12">
      <c r="A20" s="252"/>
      <c r="B20" s="374" t="s">
        <v>552</v>
      </c>
      <c r="C20" s="291" t="s">
        <v>849</v>
      </c>
      <c r="D20" s="342"/>
      <c r="E20" s="258"/>
      <c r="G20" s="256"/>
      <c r="J20" s="259"/>
      <c r="L20" s="282"/>
    </row>
    <row r="21" spans="1:12">
      <c r="A21" s="252"/>
      <c r="B21" s="374" t="s">
        <v>552</v>
      </c>
      <c r="C21" s="291" t="s">
        <v>850</v>
      </c>
      <c r="D21" s="342"/>
      <c r="E21" s="258"/>
      <c r="G21" s="256"/>
      <c r="J21" s="259"/>
      <c r="L21" s="282"/>
    </row>
    <row r="22" spans="1:12">
      <c r="A22" s="252"/>
      <c r="B22" s="374" t="s">
        <v>552</v>
      </c>
      <c r="C22" s="291" t="s">
        <v>851</v>
      </c>
      <c r="D22" s="342"/>
      <c r="E22" s="258"/>
      <c r="G22" s="256"/>
      <c r="J22" s="259"/>
      <c r="L22" s="282"/>
    </row>
    <row r="23" spans="1:12">
      <c r="A23" s="252"/>
      <c r="B23" s="374" t="s">
        <v>552</v>
      </c>
      <c r="C23" s="291" t="s">
        <v>852</v>
      </c>
      <c r="D23" s="342"/>
      <c r="E23" s="258"/>
      <c r="G23" s="256"/>
      <c r="J23" s="259"/>
      <c r="L23" s="282"/>
    </row>
    <row r="24" spans="1:12" ht="25.5">
      <c r="A24" s="252"/>
      <c r="B24" s="374" t="s">
        <v>552</v>
      </c>
      <c r="C24" s="291" t="s">
        <v>853</v>
      </c>
      <c r="D24" s="342"/>
      <c r="E24" s="258"/>
      <c r="G24" s="256"/>
      <c r="J24" s="259"/>
      <c r="L24" s="282"/>
    </row>
    <row r="25" spans="1:12">
      <c r="A25" s="252"/>
      <c r="B25" s="374"/>
      <c r="C25" s="291"/>
      <c r="D25" s="342"/>
      <c r="E25" s="258"/>
      <c r="G25" s="256"/>
      <c r="J25" s="259"/>
      <c r="L25" s="282"/>
    </row>
    <row r="26" spans="1:12" ht="25.5">
      <c r="A26" s="252" t="s">
        <v>156</v>
      </c>
      <c r="B26" s="374"/>
      <c r="C26" s="291" t="s">
        <v>854</v>
      </c>
      <c r="D26" s="348" t="s">
        <v>247</v>
      </c>
      <c r="E26" s="258">
        <v>1</v>
      </c>
      <c r="G26" s="371">
        <f>F26*E26</f>
        <v>0</v>
      </c>
      <c r="J26" s="259"/>
      <c r="L26" s="282"/>
    </row>
    <row r="27" spans="1:12">
      <c r="A27" s="252"/>
      <c r="B27" s="374" t="s">
        <v>552</v>
      </c>
      <c r="C27" s="291" t="s">
        <v>855</v>
      </c>
      <c r="D27" s="342"/>
      <c r="E27" s="258"/>
      <c r="G27" s="256"/>
      <c r="J27" s="259"/>
      <c r="L27" s="282"/>
    </row>
    <row r="28" spans="1:12">
      <c r="A28" s="252"/>
      <c r="B28" s="374" t="s">
        <v>552</v>
      </c>
      <c r="C28" s="291" t="s">
        <v>856</v>
      </c>
      <c r="D28" s="342"/>
      <c r="E28" s="258"/>
      <c r="G28" s="256"/>
      <c r="J28" s="259"/>
      <c r="L28" s="282"/>
    </row>
    <row r="29" spans="1:12">
      <c r="A29" s="252"/>
      <c r="B29" s="374" t="s">
        <v>552</v>
      </c>
      <c r="C29" s="291" t="s">
        <v>857</v>
      </c>
      <c r="D29" s="342"/>
      <c r="E29" s="258"/>
      <c r="G29" s="256"/>
      <c r="J29" s="259"/>
      <c r="L29" s="282"/>
    </row>
    <row r="30" spans="1:12">
      <c r="A30" s="252"/>
      <c r="B30" s="374" t="s">
        <v>552</v>
      </c>
      <c r="C30" s="291" t="s">
        <v>858</v>
      </c>
      <c r="D30" s="342"/>
      <c r="E30" s="258"/>
      <c r="G30" s="256"/>
      <c r="J30" s="259"/>
      <c r="L30" s="282"/>
    </row>
    <row r="31" spans="1:12" ht="25.5">
      <c r="A31" s="252"/>
      <c r="B31" s="374" t="s">
        <v>552</v>
      </c>
      <c r="C31" s="291" t="s">
        <v>859</v>
      </c>
      <c r="D31" s="342"/>
      <c r="E31" s="258"/>
      <c r="G31" s="256"/>
      <c r="J31" s="259"/>
      <c r="L31" s="282"/>
    </row>
    <row r="32" spans="1:12" ht="25.5">
      <c r="A32" s="252"/>
      <c r="B32" s="374" t="s">
        <v>552</v>
      </c>
      <c r="C32" s="291" t="s">
        <v>860</v>
      </c>
      <c r="D32" s="342"/>
      <c r="E32" s="258"/>
      <c r="G32" s="256"/>
      <c r="J32" s="259"/>
      <c r="L32" s="282"/>
    </row>
    <row r="33" spans="1:12">
      <c r="A33" s="252"/>
      <c r="B33" s="374"/>
      <c r="C33" s="291"/>
      <c r="D33" s="342"/>
      <c r="E33" s="258"/>
      <c r="G33" s="256"/>
      <c r="J33" s="259"/>
      <c r="L33" s="282"/>
    </row>
    <row r="34" spans="1:12">
      <c r="A34" s="252" t="s">
        <v>439</v>
      </c>
      <c r="B34" s="374"/>
      <c r="C34" s="291" t="s">
        <v>896</v>
      </c>
      <c r="D34" s="342" t="s">
        <v>247</v>
      </c>
      <c r="E34" s="258">
        <v>1</v>
      </c>
      <c r="G34" s="371">
        <f>F34*E34</f>
        <v>0</v>
      </c>
      <c r="J34" s="259"/>
      <c r="L34" s="282"/>
    </row>
    <row r="35" spans="1:12">
      <c r="A35" s="252"/>
      <c r="B35" s="452" t="s">
        <v>552</v>
      </c>
      <c r="C35" s="453" t="s">
        <v>855</v>
      </c>
      <c r="D35" s="342"/>
      <c r="E35" s="258"/>
      <c r="G35" s="256"/>
      <c r="J35" s="259"/>
      <c r="L35" s="282"/>
    </row>
    <row r="36" spans="1:12">
      <c r="A36" s="252"/>
      <c r="B36" s="452" t="s">
        <v>552</v>
      </c>
      <c r="C36" s="453" t="s">
        <v>856</v>
      </c>
      <c r="D36" s="342"/>
      <c r="E36" s="258"/>
      <c r="G36" s="256"/>
      <c r="J36" s="259"/>
      <c r="L36" s="282"/>
    </row>
    <row r="37" spans="1:12">
      <c r="A37" s="252"/>
      <c r="B37" s="452" t="s">
        <v>552</v>
      </c>
      <c r="C37" s="453" t="s">
        <v>857</v>
      </c>
      <c r="D37" s="342"/>
      <c r="E37" s="258"/>
      <c r="G37" s="256"/>
      <c r="J37" s="259"/>
      <c r="L37" s="282"/>
    </row>
    <row r="38" spans="1:12">
      <c r="A38" s="252"/>
      <c r="B38" s="452" t="s">
        <v>552</v>
      </c>
      <c r="C38" s="453" t="s">
        <v>858</v>
      </c>
      <c r="D38" s="342"/>
      <c r="E38" s="258"/>
      <c r="G38" s="256"/>
      <c r="J38" s="259"/>
      <c r="L38" s="282"/>
    </row>
    <row r="39" spans="1:12" ht="25.5">
      <c r="A39" s="252"/>
      <c r="B39" s="452" t="s">
        <v>552</v>
      </c>
      <c r="C39" s="453" t="s">
        <v>859</v>
      </c>
      <c r="D39" s="342"/>
      <c r="E39" s="258"/>
      <c r="G39" s="256"/>
      <c r="J39" s="259"/>
      <c r="L39" s="282"/>
    </row>
    <row r="40" spans="1:12" ht="25.5">
      <c r="A40" s="252"/>
      <c r="B40" s="452" t="s">
        <v>552</v>
      </c>
      <c r="C40" s="453" t="s">
        <v>860</v>
      </c>
      <c r="D40" s="342"/>
      <c r="E40" s="258"/>
      <c r="G40" s="256"/>
      <c r="J40" s="259"/>
      <c r="L40" s="282"/>
    </row>
    <row r="41" spans="1:12">
      <c r="A41" s="252"/>
      <c r="B41" s="374"/>
      <c r="C41" s="291"/>
      <c r="D41" s="342"/>
      <c r="E41" s="258"/>
      <c r="G41" s="256"/>
      <c r="J41" s="259"/>
      <c r="L41" s="282"/>
    </row>
    <row r="42" spans="1:12" ht="25.5">
      <c r="A42" s="252" t="s">
        <v>441</v>
      </c>
      <c r="B42" s="374"/>
      <c r="C42" s="291" t="s">
        <v>897</v>
      </c>
      <c r="D42" s="342" t="s">
        <v>247</v>
      </c>
      <c r="E42" s="258">
        <v>1</v>
      </c>
      <c r="G42" s="371">
        <f>F42*E42</f>
        <v>0</v>
      </c>
      <c r="J42" s="259"/>
      <c r="L42" s="282"/>
    </row>
    <row r="43" spans="1:12">
      <c r="A43" s="252"/>
      <c r="B43" s="374"/>
      <c r="C43" s="291"/>
      <c r="D43" s="342"/>
      <c r="E43" s="258"/>
      <c r="G43" s="256"/>
      <c r="J43" s="259"/>
      <c r="L43" s="282"/>
    </row>
    <row r="44" spans="1:12" ht="142.5" customHeight="1">
      <c r="A44" s="252" t="s">
        <v>443</v>
      </c>
      <c r="B44" s="374"/>
      <c r="C44" s="291" t="s">
        <v>898</v>
      </c>
      <c r="D44" s="342" t="s">
        <v>247</v>
      </c>
      <c r="E44" s="258">
        <v>1</v>
      </c>
      <c r="G44" s="371">
        <f>F44*E44</f>
        <v>0</v>
      </c>
      <c r="J44" s="259"/>
      <c r="L44" s="282"/>
    </row>
    <row r="45" spans="1:12">
      <c r="A45" s="252"/>
      <c r="B45" s="374"/>
      <c r="C45" s="291"/>
      <c r="D45" s="342"/>
      <c r="E45" s="258"/>
      <c r="G45" s="256"/>
      <c r="J45" s="259"/>
      <c r="L45" s="282"/>
    </row>
    <row r="46" spans="1:12">
      <c r="A46" s="252"/>
      <c r="B46" s="292"/>
      <c r="C46" s="291"/>
      <c r="D46" s="342"/>
      <c r="E46" s="258"/>
      <c r="G46" s="256"/>
      <c r="J46" s="259"/>
      <c r="L46" s="282"/>
    </row>
    <row r="47" spans="1:12">
      <c r="C47" s="402" t="str">
        <f>C9</f>
        <v>1. CENTRALNO NADZORNI SISTEM</v>
      </c>
      <c r="D47" s="279" t="str">
        <f>G9</f>
        <v xml:space="preserve"> </v>
      </c>
    </row>
    <row r="48" spans="1:12">
      <c r="C48" s="270"/>
      <c r="D48" s="278"/>
    </row>
    <row r="49" spans="1:8">
      <c r="C49" s="277" t="s">
        <v>451</v>
      </c>
      <c r="D49" s="276" t="str">
        <f xml:space="preserve"> IF((SUM(D47:D47)),(SUM(D47:D47))," ")</f>
        <v xml:space="preserve"> </v>
      </c>
    </row>
    <row r="50" spans="1:8">
      <c r="C50" s="270"/>
      <c r="D50" s="273"/>
    </row>
    <row r="51" spans="1:8">
      <c r="C51" s="275" t="s">
        <v>450</v>
      </c>
      <c r="D51" s="274" t="str">
        <f xml:space="preserve"> IF((SUM(D47:D47)),(0.22*D49)," ")</f>
        <v xml:space="preserve"> </v>
      </c>
    </row>
    <row r="52" spans="1:8">
      <c r="C52" s="270"/>
      <c r="D52" s="273"/>
    </row>
    <row r="53" spans="1:8">
      <c r="C53" s="272" t="s">
        <v>449</v>
      </c>
      <c r="D53" s="271" t="str">
        <f xml:space="preserve"> IF((SUM(D47:D47)),(D49+D51)," ")</f>
        <v xml:space="preserve"> </v>
      </c>
    </row>
    <row r="54" spans="1:8">
      <c r="C54" s="270"/>
      <c r="D54" s="269"/>
    </row>
    <row r="55" spans="1:8">
      <c r="G55" s="268" t="s">
        <v>448</v>
      </c>
    </row>
    <row r="56" spans="1:8">
      <c r="A56" s="267"/>
      <c r="B56" s="267"/>
      <c r="C56" s="266"/>
      <c r="D56" s="252"/>
      <c r="E56" s="262"/>
      <c r="F56" s="404"/>
      <c r="G56" s="264"/>
      <c r="H56" s="263"/>
    </row>
    <row r="57" spans="1:8">
      <c r="E57" s="262"/>
      <c r="G57" s="261" t="s">
        <v>447</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78" fitToHeight="0" orientation="landscape" useFirstPageNumber="1" r:id="rId1"/>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A9358-3A0B-4772-8874-A6A45A8AA892}">
  <sheetPr>
    <tabColor theme="6" tint="0.39997558519241921"/>
    <pageSetUpPr fitToPage="1"/>
  </sheetPr>
  <dimension ref="A2:HT52"/>
  <sheetViews>
    <sheetView showZeros="0" view="pageBreakPreview" topLeftCell="A24" zoomScaleNormal="100" zoomScaleSheetLayoutView="100" workbookViewId="0">
      <selection activeCell="G11" sqref="G11"/>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412"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502</v>
      </c>
      <c r="B2" s="485" t="s">
        <v>501</v>
      </c>
      <c r="C2" s="485"/>
      <c r="D2" s="485"/>
      <c r="E2" s="485"/>
      <c r="F2" s="485"/>
      <c r="G2" s="485"/>
      <c r="K2" s="252"/>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321" customFormat="1" ht="43.5" customHeight="1">
      <c r="B5" s="323"/>
      <c r="C5" s="487" t="s">
        <v>861</v>
      </c>
      <c r="D5" s="487"/>
      <c r="E5" s="487"/>
      <c r="F5" s="487"/>
      <c r="G5" s="487"/>
      <c r="H5" s="263"/>
      <c r="K5" s="322"/>
      <c r="L5" s="282"/>
    </row>
    <row r="6" spans="1:12" s="312" customFormat="1" ht="18">
      <c r="A6" s="319"/>
      <c r="B6" s="319"/>
      <c r="C6" s="320"/>
      <c r="D6" s="319"/>
      <c r="E6" s="318"/>
      <c r="F6" s="317"/>
      <c r="G6" s="405"/>
      <c r="H6" s="315"/>
      <c r="K6" s="314"/>
      <c r="L6" s="313"/>
    </row>
    <row r="7" spans="1:12" s="303" customFormat="1" ht="30.75" thickBot="1">
      <c r="A7" s="310" t="s">
        <v>495</v>
      </c>
      <c r="B7" s="310" t="s">
        <v>494</v>
      </c>
      <c r="C7" s="311" t="s">
        <v>493</v>
      </c>
      <c r="D7" s="406" t="s">
        <v>492</v>
      </c>
      <c r="E7" s="406" t="s">
        <v>88</v>
      </c>
      <c r="F7" s="406" t="s">
        <v>491</v>
      </c>
      <c r="G7" s="407" t="s">
        <v>490</v>
      </c>
      <c r="H7" s="310" t="s">
        <v>489</v>
      </c>
      <c r="K7" s="309"/>
    </row>
    <row r="8" spans="1:12" s="300" customFormat="1" ht="15">
      <c r="A8" s="307"/>
      <c r="B8" s="307"/>
      <c r="C8" s="308"/>
      <c r="D8" s="307"/>
      <c r="E8" s="306"/>
      <c r="F8" s="305"/>
      <c r="G8" s="408"/>
      <c r="H8" s="303"/>
      <c r="K8" s="302"/>
      <c r="L8" s="301"/>
    </row>
    <row r="9" spans="1:12" ht="25.5">
      <c r="A9" s="299"/>
      <c r="B9" s="298"/>
      <c r="C9" s="341" t="s">
        <v>862</v>
      </c>
      <c r="D9" s="484" t="s">
        <v>487</v>
      </c>
      <c r="E9" s="484"/>
      <c r="F9" s="484"/>
      <c r="G9" s="409" t="str">
        <f>IF((SUM(G11:G39))=0," ",SUM(G11:G39))</f>
        <v xml:space="preserve"> </v>
      </c>
      <c r="H9" s="294"/>
    </row>
    <row r="10" spans="1:12">
      <c r="C10" s="281"/>
      <c r="F10" s="252"/>
      <c r="G10" s="410"/>
      <c r="H10" s="263"/>
    </row>
    <row r="11" spans="1:12" s="334" customFormat="1" ht="40.5" customHeight="1">
      <c r="A11" s="259" t="s">
        <v>430</v>
      </c>
      <c r="B11" s="259"/>
      <c r="C11" s="260" t="s">
        <v>863</v>
      </c>
      <c r="D11" s="252" t="s">
        <v>1</v>
      </c>
      <c r="E11" s="252">
        <v>30</v>
      </c>
      <c r="F11" s="293"/>
      <c r="G11" s="411">
        <f>E11*F11</f>
        <v>0</v>
      </c>
      <c r="H11" s="255"/>
      <c r="J11" s="335"/>
      <c r="K11" s="336"/>
      <c r="L11" s="337"/>
    </row>
    <row r="12" spans="1:12" s="334" customFormat="1">
      <c r="A12" s="259"/>
      <c r="B12" s="259"/>
      <c r="C12" s="291"/>
      <c r="D12" s="259"/>
      <c r="E12" s="258"/>
      <c r="F12" s="257"/>
      <c r="G12" s="412"/>
      <c r="H12" s="255"/>
      <c r="J12" s="335"/>
      <c r="K12" s="336"/>
      <c r="L12" s="337"/>
    </row>
    <row r="13" spans="1:12" s="334" customFormat="1" ht="55.5" customHeight="1">
      <c r="A13" s="259" t="s">
        <v>432</v>
      </c>
      <c r="B13" s="259"/>
      <c r="C13" s="260" t="s">
        <v>864</v>
      </c>
      <c r="D13" s="252" t="s">
        <v>1</v>
      </c>
      <c r="E13" s="252">
        <v>40</v>
      </c>
      <c r="F13" s="293"/>
      <c r="G13" s="411">
        <f>E13*F13</f>
        <v>0</v>
      </c>
      <c r="H13" s="255"/>
      <c r="J13" s="335"/>
      <c r="K13" s="336"/>
      <c r="L13" s="337"/>
    </row>
    <row r="14" spans="1:12" s="334" customFormat="1">
      <c r="A14" s="259"/>
      <c r="B14" s="259"/>
      <c r="C14" s="291"/>
      <c r="D14" s="259"/>
      <c r="E14" s="258"/>
      <c r="F14" s="257"/>
      <c r="G14" s="412"/>
      <c r="H14" s="255"/>
      <c r="J14" s="335"/>
      <c r="K14" s="336"/>
      <c r="L14" s="337"/>
    </row>
    <row r="15" spans="1:12" s="334" customFormat="1" ht="55.5" customHeight="1">
      <c r="A15" s="259" t="s">
        <v>434</v>
      </c>
      <c r="B15" s="259"/>
      <c r="C15" s="260" t="s">
        <v>865</v>
      </c>
      <c r="D15" s="252" t="s">
        <v>196</v>
      </c>
      <c r="E15" s="252">
        <v>180</v>
      </c>
      <c r="F15" s="293"/>
      <c r="G15" s="411">
        <f>E15*F15</f>
        <v>0</v>
      </c>
      <c r="H15" s="255"/>
      <c r="J15" s="335"/>
      <c r="K15" s="336"/>
      <c r="L15" s="337"/>
    </row>
    <row r="16" spans="1:12" s="334" customFormat="1">
      <c r="A16" s="259"/>
      <c r="B16" s="259"/>
      <c r="C16" s="291"/>
      <c r="D16" s="259"/>
      <c r="E16" s="258"/>
      <c r="F16" s="257"/>
      <c r="G16" s="412"/>
      <c r="H16" s="255"/>
      <c r="J16" s="335"/>
      <c r="K16" s="336"/>
      <c r="L16" s="337"/>
    </row>
    <row r="17" spans="1:12" s="334" customFormat="1" ht="51" customHeight="1">
      <c r="A17" s="259" t="s">
        <v>436</v>
      </c>
      <c r="B17" s="259"/>
      <c r="C17" s="260" t="s">
        <v>866</v>
      </c>
      <c r="D17" s="252" t="s">
        <v>196</v>
      </c>
      <c r="E17" s="252">
        <v>60</v>
      </c>
      <c r="F17" s="293"/>
      <c r="G17" s="411">
        <f>E17*F17</f>
        <v>0</v>
      </c>
      <c r="H17" s="255"/>
      <c r="J17" s="335"/>
      <c r="K17" s="336"/>
      <c r="L17" s="337"/>
    </row>
    <row r="18" spans="1:12" s="334" customFormat="1">
      <c r="A18" s="259"/>
      <c r="B18" s="259"/>
      <c r="C18" s="291"/>
      <c r="D18" s="259"/>
      <c r="E18" s="258"/>
      <c r="F18" s="257"/>
      <c r="G18" s="412"/>
      <c r="H18" s="255"/>
      <c r="J18" s="335"/>
      <c r="K18" s="336"/>
      <c r="L18" s="337"/>
    </row>
    <row r="19" spans="1:12" s="334" customFormat="1" ht="31.5" customHeight="1">
      <c r="A19" s="259" t="s">
        <v>156</v>
      </c>
      <c r="B19" s="259"/>
      <c r="C19" s="260" t="s">
        <v>867</v>
      </c>
      <c r="D19" s="259" t="s">
        <v>1</v>
      </c>
      <c r="E19" s="258">
        <v>15</v>
      </c>
      <c r="F19" s="257"/>
      <c r="G19" s="411">
        <f>E19*F19</f>
        <v>0</v>
      </c>
      <c r="H19" s="255"/>
      <c r="J19" s="335"/>
      <c r="K19" s="336"/>
      <c r="L19" s="337"/>
    </row>
    <row r="20" spans="1:12" s="334" customFormat="1">
      <c r="A20" s="259"/>
      <c r="B20" s="259"/>
      <c r="C20" s="260"/>
      <c r="D20" s="259"/>
      <c r="E20" s="258"/>
      <c r="F20" s="257"/>
      <c r="G20" s="412"/>
      <c r="H20" s="255"/>
      <c r="J20" s="335"/>
      <c r="K20" s="336"/>
      <c r="L20" s="337"/>
    </row>
    <row r="21" spans="1:12" s="334" customFormat="1" ht="25.5">
      <c r="A21" s="259" t="s">
        <v>439</v>
      </c>
      <c r="B21" s="259"/>
      <c r="C21" s="291" t="s">
        <v>868</v>
      </c>
      <c r="D21" s="259" t="s">
        <v>1</v>
      </c>
      <c r="E21" s="258">
        <v>10</v>
      </c>
      <c r="F21" s="257"/>
      <c r="G21" s="412" t="str">
        <f>IF(F21=0," ",E21*F21)</f>
        <v xml:space="preserve"> </v>
      </c>
      <c r="H21" s="255"/>
      <c r="J21" s="335"/>
      <c r="K21" s="336"/>
      <c r="L21" s="337"/>
    </row>
    <row r="22" spans="1:12" s="334" customFormat="1">
      <c r="A22" s="259"/>
      <c r="B22" s="259"/>
      <c r="C22" s="291"/>
      <c r="D22" s="259"/>
      <c r="E22" s="258">
        <v>0</v>
      </c>
      <c r="F22" s="257"/>
      <c r="G22" s="412"/>
      <c r="H22" s="255"/>
      <c r="J22" s="335"/>
      <c r="K22" s="336"/>
      <c r="L22" s="337"/>
    </row>
    <row r="23" spans="1:12" s="334" customFormat="1" ht="38.25">
      <c r="A23" s="259" t="s">
        <v>441</v>
      </c>
      <c r="B23" s="259"/>
      <c r="C23" s="260" t="s">
        <v>869</v>
      </c>
      <c r="D23" s="259" t="s">
        <v>1</v>
      </c>
      <c r="E23" s="258">
        <v>8</v>
      </c>
      <c r="F23" s="257"/>
      <c r="G23" s="412" t="str">
        <f>IF(F23=0," ",E23*F23)</f>
        <v xml:space="preserve"> </v>
      </c>
      <c r="H23" s="255"/>
      <c r="J23" s="335"/>
      <c r="K23" s="336"/>
      <c r="L23" s="337"/>
    </row>
    <row r="24" spans="1:12" s="334" customFormat="1">
      <c r="A24" s="259"/>
      <c r="B24" s="259"/>
      <c r="C24" s="260"/>
      <c r="D24" s="259"/>
      <c r="E24" s="258"/>
      <c r="F24" s="257"/>
      <c r="G24" s="412"/>
      <c r="H24" s="255"/>
      <c r="J24" s="335"/>
      <c r="K24" s="336"/>
      <c r="L24" s="337"/>
    </row>
    <row r="25" spans="1:12" s="334" customFormat="1" ht="27">
      <c r="A25" s="259" t="s">
        <v>443</v>
      </c>
      <c r="B25" s="259"/>
      <c r="C25" s="291" t="s">
        <v>870</v>
      </c>
      <c r="D25" s="259" t="s">
        <v>196</v>
      </c>
      <c r="E25" s="258">
        <v>100</v>
      </c>
      <c r="F25" s="257"/>
      <c r="G25" s="412" t="str">
        <f>IF(F25=0," ",E25*F25)</f>
        <v xml:space="preserve"> </v>
      </c>
      <c r="H25" s="255"/>
      <c r="J25" s="335"/>
      <c r="K25" s="336"/>
      <c r="L25" s="337"/>
    </row>
    <row r="26" spans="1:12" s="334" customFormat="1">
      <c r="A26" s="259"/>
      <c r="B26" s="259"/>
      <c r="C26" s="291"/>
      <c r="D26" s="259"/>
      <c r="E26" s="258"/>
      <c r="F26" s="257"/>
      <c r="G26" s="412"/>
      <c r="H26" s="255"/>
      <c r="J26" s="335"/>
      <c r="K26" s="336"/>
      <c r="L26" s="337"/>
    </row>
    <row r="27" spans="1:12" s="334" customFormat="1" ht="27">
      <c r="A27" s="259" t="s">
        <v>478</v>
      </c>
      <c r="B27" s="259"/>
      <c r="C27" s="291" t="s">
        <v>871</v>
      </c>
      <c r="D27" s="259" t="s">
        <v>196</v>
      </c>
      <c r="E27" s="258">
        <v>50</v>
      </c>
      <c r="F27" s="257"/>
      <c r="G27" s="412" t="str">
        <f>IF(F27=0," ",E27*F27)</f>
        <v xml:space="preserve"> </v>
      </c>
      <c r="H27" s="255"/>
      <c r="J27" s="335"/>
      <c r="K27" s="336"/>
      <c r="L27" s="337"/>
    </row>
    <row r="28" spans="1:12" s="334" customFormat="1">
      <c r="A28" s="259"/>
      <c r="B28" s="259"/>
      <c r="C28" s="291"/>
      <c r="D28" s="259"/>
      <c r="E28" s="258"/>
      <c r="F28" s="257"/>
      <c r="G28" s="412"/>
      <c r="H28" s="255"/>
      <c r="J28" s="335"/>
      <c r="K28" s="336"/>
      <c r="L28" s="337"/>
    </row>
    <row r="29" spans="1:12" s="334" customFormat="1" ht="27">
      <c r="A29" s="259" t="s">
        <v>457</v>
      </c>
      <c r="B29" s="259"/>
      <c r="C29" s="291" t="s">
        <v>872</v>
      </c>
      <c r="D29" s="259" t="s">
        <v>196</v>
      </c>
      <c r="E29" s="258">
        <v>20</v>
      </c>
      <c r="F29" s="257"/>
      <c r="G29" s="412" t="str">
        <f>IF(F29=0," ",E29*F29)</f>
        <v xml:space="preserve"> </v>
      </c>
      <c r="H29" s="255"/>
      <c r="J29" s="335"/>
      <c r="K29" s="336"/>
      <c r="L29" s="337"/>
    </row>
    <row r="30" spans="1:12" s="334" customFormat="1">
      <c r="A30" s="259"/>
      <c r="B30" s="259"/>
      <c r="C30" s="291"/>
      <c r="D30" s="259"/>
      <c r="E30" s="258"/>
      <c r="F30" s="257"/>
      <c r="G30" s="412"/>
      <c r="H30" s="255"/>
      <c r="J30" s="335"/>
      <c r="K30" s="336"/>
      <c r="L30" s="337"/>
    </row>
    <row r="31" spans="1:12" s="334" customFormat="1" ht="105" customHeight="1">
      <c r="A31" s="259" t="s">
        <v>455</v>
      </c>
      <c r="B31" s="259"/>
      <c r="C31" s="291" t="s">
        <v>873</v>
      </c>
      <c r="D31" s="259" t="s">
        <v>1</v>
      </c>
      <c r="E31" s="258">
        <v>1</v>
      </c>
      <c r="F31" s="257"/>
      <c r="G31" s="412" t="str">
        <f>IF(F31=0," ",E31*F31)</f>
        <v xml:space="preserve"> </v>
      </c>
      <c r="H31" s="255"/>
      <c r="J31" s="335"/>
      <c r="K31" s="336"/>
      <c r="L31" s="337"/>
    </row>
    <row r="32" spans="1:12" s="334" customFormat="1">
      <c r="A32" s="259"/>
      <c r="B32" s="259"/>
      <c r="C32" s="291"/>
      <c r="D32" s="259"/>
      <c r="E32" s="258"/>
      <c r="F32" s="257"/>
      <c r="G32" s="412"/>
      <c r="H32" s="255"/>
      <c r="J32" s="335"/>
      <c r="K32" s="336"/>
      <c r="L32" s="337"/>
    </row>
    <row r="33" spans="1:228" s="334" customFormat="1">
      <c r="A33" s="259" t="s">
        <v>453</v>
      </c>
      <c r="B33" s="259"/>
      <c r="C33" s="291" t="s">
        <v>874</v>
      </c>
      <c r="D33" s="259" t="s">
        <v>1</v>
      </c>
      <c r="E33" s="258">
        <v>5</v>
      </c>
      <c r="F33" s="257"/>
      <c r="G33" s="411">
        <f>E33*F33</f>
        <v>0</v>
      </c>
      <c r="H33" s="255"/>
      <c r="J33" s="335"/>
      <c r="K33" s="336"/>
      <c r="L33" s="337"/>
    </row>
    <row r="34" spans="1:228" s="334" customFormat="1">
      <c r="A34" s="259"/>
      <c r="B34" s="259"/>
      <c r="C34" s="291"/>
      <c r="D34" s="259"/>
      <c r="E34" s="258"/>
      <c r="F34" s="257"/>
      <c r="G34" s="412"/>
      <c r="H34" s="255"/>
      <c r="J34" s="335"/>
      <c r="K34" s="336"/>
      <c r="L34" s="337"/>
    </row>
    <row r="35" spans="1:228" s="334" customFormat="1" ht="38.25">
      <c r="A35" s="259" t="s">
        <v>875</v>
      </c>
      <c r="B35" s="259"/>
      <c r="C35" s="413" t="s">
        <v>876</v>
      </c>
      <c r="D35" s="253" t="s">
        <v>1</v>
      </c>
      <c r="E35" s="258">
        <v>15</v>
      </c>
      <c r="F35" s="257"/>
      <c r="G35" s="411">
        <f>E35*F35</f>
        <v>0</v>
      </c>
      <c r="H35" s="262"/>
      <c r="J35" s="335"/>
      <c r="K35" s="336"/>
      <c r="L35" s="337"/>
    </row>
    <row r="36" spans="1:228" s="347" customFormat="1" ht="15">
      <c r="A36" s="374"/>
      <c r="B36" s="374"/>
      <c r="C36" s="414"/>
      <c r="D36" s="415"/>
      <c r="E36" s="416"/>
      <c r="F36" s="288"/>
      <c r="G36" s="412" t="str">
        <f t="shared" ref="G36" si="0">IF(F36=0," ",E36*F36)</f>
        <v xml:space="preserve"> </v>
      </c>
      <c r="H36" s="417"/>
      <c r="I36" s="345"/>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c r="BB36" s="346"/>
      <c r="BC36" s="346"/>
      <c r="BD36" s="346"/>
      <c r="BE36" s="346"/>
      <c r="BF36" s="346"/>
      <c r="BG36" s="346"/>
      <c r="BH36" s="346"/>
      <c r="BI36" s="346"/>
      <c r="BJ36" s="346"/>
      <c r="BK36" s="346"/>
      <c r="BL36" s="346"/>
      <c r="BM36" s="346"/>
      <c r="BN36" s="346"/>
      <c r="BO36" s="346"/>
      <c r="BP36" s="346"/>
      <c r="BQ36" s="346"/>
      <c r="BR36" s="346"/>
      <c r="BS36" s="346"/>
      <c r="BT36" s="346"/>
      <c r="BU36" s="346"/>
      <c r="BV36" s="346"/>
      <c r="BW36" s="346"/>
      <c r="BX36" s="346"/>
      <c r="BY36" s="346"/>
      <c r="BZ36" s="346"/>
      <c r="CA36" s="346"/>
      <c r="CB36" s="346"/>
      <c r="CC36" s="346"/>
      <c r="CD36" s="346"/>
      <c r="CE36" s="346"/>
      <c r="CF36" s="346"/>
      <c r="CG36" s="346"/>
      <c r="CH36" s="346"/>
      <c r="CI36" s="346"/>
      <c r="CJ36" s="346"/>
      <c r="CK36" s="346"/>
      <c r="CL36" s="346"/>
      <c r="CM36" s="346"/>
      <c r="CN36" s="346"/>
      <c r="CO36" s="346"/>
      <c r="CP36" s="346"/>
      <c r="CQ36" s="346"/>
      <c r="CR36" s="346"/>
      <c r="CS36" s="346"/>
      <c r="CT36" s="346"/>
      <c r="CU36" s="346"/>
      <c r="CV36" s="346"/>
      <c r="CW36" s="346"/>
      <c r="CX36" s="346"/>
      <c r="CY36" s="346"/>
      <c r="CZ36" s="346"/>
      <c r="DA36" s="346"/>
      <c r="DB36" s="346"/>
      <c r="DC36" s="346"/>
      <c r="DD36" s="346"/>
      <c r="DE36" s="346"/>
      <c r="DF36" s="346"/>
      <c r="DG36" s="346"/>
      <c r="DH36" s="346"/>
      <c r="DI36" s="346"/>
      <c r="DJ36" s="346"/>
      <c r="DK36" s="346"/>
      <c r="DL36" s="346"/>
      <c r="DM36" s="346"/>
      <c r="DN36" s="346"/>
      <c r="DO36" s="346"/>
      <c r="DP36" s="346"/>
      <c r="DQ36" s="346"/>
      <c r="DR36" s="346"/>
      <c r="DS36" s="346"/>
      <c r="DT36" s="346"/>
      <c r="DU36" s="346"/>
      <c r="DV36" s="346"/>
      <c r="DW36" s="346"/>
      <c r="DX36" s="346"/>
      <c r="DY36" s="346"/>
      <c r="DZ36" s="346"/>
      <c r="EA36" s="346"/>
      <c r="EB36" s="346"/>
      <c r="EC36" s="346"/>
      <c r="ED36" s="346"/>
      <c r="EE36" s="346"/>
      <c r="EF36" s="346"/>
      <c r="EG36" s="346"/>
      <c r="EH36" s="346"/>
      <c r="EI36" s="346"/>
      <c r="EJ36" s="346"/>
      <c r="EK36" s="346"/>
      <c r="EL36" s="346"/>
      <c r="EM36" s="346"/>
      <c r="EN36" s="346"/>
      <c r="EO36" s="346"/>
      <c r="EP36" s="346"/>
      <c r="EQ36" s="346"/>
      <c r="ER36" s="346"/>
      <c r="ES36" s="346"/>
      <c r="ET36" s="346"/>
      <c r="EU36" s="346"/>
      <c r="EV36" s="346"/>
      <c r="EW36" s="346"/>
      <c r="EX36" s="346"/>
      <c r="EY36" s="346"/>
      <c r="EZ36" s="346"/>
      <c r="FA36" s="346"/>
      <c r="FB36" s="346"/>
      <c r="FC36" s="346"/>
      <c r="FD36" s="346"/>
      <c r="FE36" s="346"/>
      <c r="FF36" s="346"/>
      <c r="FG36" s="346"/>
      <c r="FH36" s="346"/>
      <c r="FI36" s="346"/>
      <c r="FJ36" s="346"/>
      <c r="FK36" s="346"/>
      <c r="FL36" s="346"/>
      <c r="FM36" s="346"/>
      <c r="FN36" s="346"/>
      <c r="FO36" s="346"/>
      <c r="FP36" s="346"/>
      <c r="FQ36" s="346"/>
      <c r="FR36" s="346"/>
      <c r="FS36" s="346"/>
      <c r="FT36" s="346"/>
      <c r="FU36" s="346"/>
      <c r="FV36" s="346"/>
      <c r="FW36" s="346"/>
      <c r="FX36" s="346"/>
      <c r="FY36" s="346"/>
      <c r="FZ36" s="346"/>
      <c r="GA36" s="346"/>
      <c r="GB36" s="346"/>
      <c r="GC36" s="346"/>
      <c r="GD36" s="346"/>
      <c r="GE36" s="346"/>
      <c r="GF36" s="346"/>
      <c r="GG36" s="346"/>
      <c r="GH36" s="346"/>
      <c r="GI36" s="346"/>
      <c r="GJ36" s="346"/>
      <c r="GK36" s="346"/>
      <c r="GL36" s="346"/>
      <c r="GM36" s="346"/>
      <c r="GN36" s="346"/>
      <c r="GO36" s="346"/>
      <c r="GP36" s="346"/>
      <c r="GQ36" s="346"/>
      <c r="GR36" s="346"/>
      <c r="GS36" s="346"/>
      <c r="GT36" s="346"/>
      <c r="GU36" s="346"/>
      <c r="GV36" s="346"/>
      <c r="GW36" s="346"/>
      <c r="GX36" s="346"/>
      <c r="GY36" s="346"/>
      <c r="GZ36" s="346"/>
      <c r="HA36" s="346"/>
      <c r="HB36" s="346"/>
      <c r="HC36" s="346"/>
      <c r="HD36" s="346"/>
      <c r="HE36" s="346"/>
      <c r="HF36" s="346"/>
      <c r="HG36" s="346"/>
      <c r="HH36" s="346"/>
      <c r="HI36" s="346"/>
      <c r="HJ36" s="346"/>
      <c r="HK36" s="346"/>
      <c r="HL36" s="346"/>
      <c r="HM36" s="346"/>
      <c r="HN36" s="346"/>
      <c r="HO36" s="346"/>
      <c r="HP36" s="346"/>
      <c r="HQ36" s="346"/>
      <c r="HR36" s="346"/>
      <c r="HS36" s="346"/>
      <c r="HT36" s="346"/>
    </row>
    <row r="37" spans="1:228">
      <c r="A37" s="259" t="s">
        <v>877</v>
      </c>
      <c r="C37" s="260" t="s">
        <v>454</v>
      </c>
      <c r="D37" s="259" t="s">
        <v>247</v>
      </c>
      <c r="E37" s="258">
        <v>1</v>
      </c>
      <c r="G37" s="411">
        <f>E37*F37</f>
        <v>0</v>
      </c>
      <c r="J37" s="259"/>
      <c r="L37" s="282"/>
    </row>
    <row r="38" spans="1:228">
      <c r="A38" s="252"/>
      <c r="C38" s="418"/>
      <c r="F38" s="419"/>
      <c r="G38" s="412" t="str">
        <f>IF(F38=0," ",E38*F38)</f>
        <v xml:space="preserve"> </v>
      </c>
      <c r="H38" s="290"/>
      <c r="J38" s="259"/>
      <c r="L38" s="282"/>
    </row>
    <row r="39" spans="1:228">
      <c r="A39" s="259" t="s">
        <v>878</v>
      </c>
      <c r="C39" s="260" t="s">
        <v>523</v>
      </c>
      <c r="D39" s="259" t="s">
        <v>247</v>
      </c>
      <c r="E39" s="258">
        <v>1</v>
      </c>
      <c r="G39" s="411">
        <f>E39*F39</f>
        <v>0</v>
      </c>
      <c r="J39" s="259"/>
      <c r="L39" s="282"/>
    </row>
    <row r="40" spans="1:228">
      <c r="J40" s="259"/>
      <c r="L40" s="282"/>
    </row>
    <row r="41" spans="1:228">
      <c r="C41" s="281"/>
    </row>
    <row r="42" spans="1:228" ht="25.5">
      <c r="C42" s="280" t="str">
        <f>C9</f>
        <v>1. OZEMLJILO OBJEKTA IN IZENAČITEV 
   POTENCIALOV</v>
      </c>
      <c r="D42" s="420" t="str">
        <f>G9</f>
        <v xml:space="preserve"> </v>
      </c>
    </row>
    <row r="43" spans="1:228">
      <c r="C43" s="270"/>
      <c r="D43" s="421"/>
    </row>
    <row r="44" spans="1:228">
      <c r="C44" s="277" t="s">
        <v>451</v>
      </c>
      <c r="D44" s="422" t="str">
        <f xml:space="preserve"> IF((SUM(D42:D42)),(SUM(D42:D42))," ")</f>
        <v xml:space="preserve"> </v>
      </c>
    </row>
    <row r="45" spans="1:228">
      <c r="C45" s="270"/>
      <c r="D45" s="423"/>
    </row>
    <row r="46" spans="1:228">
      <c r="C46" s="275" t="s">
        <v>450</v>
      </c>
      <c r="D46" s="424" t="str">
        <f xml:space="preserve"> IF((SUM(D42:D42)),(0.22*D44)," ")</f>
        <v xml:space="preserve"> </v>
      </c>
    </row>
    <row r="47" spans="1:228">
      <c r="C47" s="270"/>
      <c r="D47" s="423"/>
    </row>
    <row r="48" spans="1:228">
      <c r="C48" s="272" t="s">
        <v>449</v>
      </c>
      <c r="D48" s="425" t="str">
        <f xml:space="preserve"> IF((SUM(D42:D42)),(D44+D46)," ")</f>
        <v xml:space="preserve"> </v>
      </c>
    </row>
    <row r="49" spans="1:8">
      <c r="C49" s="270"/>
      <c r="D49" s="426"/>
    </row>
    <row r="50" spans="1:8">
      <c r="G50" s="427" t="s">
        <v>448</v>
      </c>
    </row>
    <row r="51" spans="1:8">
      <c r="A51" s="267"/>
      <c r="B51" s="267"/>
      <c r="C51" s="266"/>
      <c r="D51" s="252"/>
      <c r="E51" s="259"/>
      <c r="F51" s="265"/>
      <c r="G51" s="428"/>
      <c r="H51" s="263"/>
    </row>
    <row r="52" spans="1:8">
      <c r="E52" s="259"/>
      <c r="G52" s="428" t="s">
        <v>447</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94" fitToHeight="0" orientation="landscape" useFirstPageNumber="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61BD6-4EFF-4951-AA91-87CADA483D59}">
  <sheetPr>
    <tabColor theme="6" tint="0.39997558519241921"/>
  </sheetPr>
  <dimension ref="A2:L42"/>
  <sheetViews>
    <sheetView showZeros="0" topLeftCell="A12" zoomScale="70" zoomScaleNormal="70" zoomScaleSheetLayoutView="70" zoomScalePageLayoutView="55" workbookViewId="0">
      <selection activeCell="G17" sqref="G17"/>
    </sheetView>
  </sheetViews>
  <sheetFormatPr defaultColWidth="9.140625" defaultRowHeight="12.75"/>
  <cols>
    <col min="1" max="2" width="10.7109375" style="335" customWidth="1"/>
    <col min="3" max="3" width="51.140625" style="442" customWidth="1"/>
    <col min="4" max="4" width="13.7109375" style="335" customWidth="1"/>
    <col min="5" max="5" width="12.7109375" style="443" customWidth="1"/>
    <col min="6" max="6" width="15.7109375" style="444" customWidth="1"/>
    <col min="7" max="7" width="15.7109375" style="445" customWidth="1"/>
    <col min="8" max="8" width="21.7109375" style="333" customWidth="1"/>
    <col min="9" max="10" width="9.140625" style="334"/>
    <col min="11" max="11" width="13" style="336" customWidth="1"/>
    <col min="12" max="12" width="50.7109375" style="439" customWidth="1"/>
    <col min="13" max="16384" width="9.140625" style="334"/>
  </cols>
  <sheetData>
    <row r="2" spans="1:12" s="252" customFormat="1">
      <c r="A2" s="324" t="s">
        <v>502</v>
      </c>
      <c r="B2" s="485" t="s">
        <v>501</v>
      </c>
      <c r="C2" s="485"/>
      <c r="D2" s="485"/>
      <c r="E2" s="485"/>
      <c r="F2" s="485"/>
      <c r="G2" s="485"/>
      <c r="H2" s="255"/>
      <c r="L2" s="253"/>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429" customFormat="1" ht="43.5" customHeight="1">
      <c r="A5" s="321"/>
      <c r="B5" s="323"/>
      <c r="C5" s="487" t="s">
        <v>879</v>
      </c>
      <c r="D5" s="487"/>
      <c r="E5" s="487"/>
      <c r="F5" s="487"/>
      <c r="G5" s="487"/>
      <c r="H5" s="263"/>
      <c r="K5" s="430"/>
      <c r="L5" s="337"/>
    </row>
    <row r="6" spans="1:12" s="431" customFormat="1" ht="18">
      <c r="A6" s="319"/>
      <c r="B6" s="319"/>
      <c r="C6" s="320"/>
      <c r="D6" s="319"/>
      <c r="E6" s="394"/>
      <c r="F6" s="395"/>
      <c r="G6" s="396"/>
      <c r="H6" s="315"/>
      <c r="K6" s="432"/>
      <c r="L6" s="433"/>
    </row>
    <row r="7" spans="1:12" s="434" customFormat="1" ht="30.75" thickBot="1">
      <c r="A7" s="310" t="s">
        <v>495</v>
      </c>
      <c r="B7" s="310" t="s">
        <v>494</v>
      </c>
      <c r="C7" s="311" t="s">
        <v>493</v>
      </c>
      <c r="D7" s="310" t="s">
        <v>492</v>
      </c>
      <c r="E7" s="310" t="s">
        <v>88</v>
      </c>
      <c r="F7" s="310" t="s">
        <v>491</v>
      </c>
      <c r="G7" s="310" t="s">
        <v>490</v>
      </c>
      <c r="H7" s="310" t="s">
        <v>489</v>
      </c>
      <c r="K7" s="435"/>
    </row>
    <row r="8" spans="1:12" s="436" customFormat="1" ht="15">
      <c r="A8" s="307"/>
      <c r="B8" s="307"/>
      <c r="C8" s="308"/>
      <c r="D8" s="307"/>
      <c r="E8" s="397"/>
      <c r="F8" s="398"/>
      <c r="G8" s="399"/>
      <c r="H8" s="303"/>
      <c r="K8" s="437"/>
      <c r="L8" s="438"/>
    </row>
    <row r="9" spans="1:12" ht="25.5">
      <c r="A9" s="299"/>
      <c r="B9" s="298"/>
      <c r="C9" s="341" t="s">
        <v>880</v>
      </c>
      <c r="D9" s="484" t="s">
        <v>487</v>
      </c>
      <c r="E9" s="484"/>
      <c r="F9" s="484"/>
      <c r="G9" s="296" t="str">
        <f>IF((SUM(G11:G30))=0," ",SUM(G11:G30))</f>
        <v xml:space="preserve"> </v>
      </c>
      <c r="H9" s="294"/>
    </row>
    <row r="10" spans="1:12">
      <c r="A10" s="259"/>
      <c r="B10" s="259"/>
      <c r="C10" s="281"/>
      <c r="D10" s="259"/>
      <c r="E10" s="400"/>
      <c r="F10" s="252"/>
      <c r="G10" s="252"/>
      <c r="H10" s="263"/>
    </row>
    <row r="11" spans="1:12" ht="76.5">
      <c r="A11" s="259" t="s">
        <v>430</v>
      </c>
      <c r="B11" s="259"/>
      <c r="C11" s="260" t="s">
        <v>881</v>
      </c>
      <c r="D11" s="252" t="s">
        <v>1</v>
      </c>
      <c r="E11" s="252">
        <v>50</v>
      </c>
      <c r="F11" s="293"/>
      <c r="G11" s="293">
        <f>F11*E11</f>
        <v>0</v>
      </c>
      <c r="H11" s="255"/>
      <c r="J11" s="335"/>
      <c r="L11" s="337"/>
    </row>
    <row r="12" spans="1:12">
      <c r="A12" s="259"/>
      <c r="B12" s="259"/>
      <c r="C12" s="291"/>
      <c r="D12" s="259"/>
      <c r="E12" s="400"/>
      <c r="F12" s="401"/>
      <c r="G12" s="256"/>
      <c r="H12" s="255"/>
      <c r="J12" s="335"/>
      <c r="L12" s="337"/>
    </row>
    <row r="13" spans="1:12" ht="76.5">
      <c r="A13" s="259" t="s">
        <v>432</v>
      </c>
      <c r="B13" s="259"/>
      <c r="C13" s="260" t="s">
        <v>882</v>
      </c>
      <c r="D13" s="252" t="s">
        <v>1</v>
      </c>
      <c r="E13" s="440">
        <v>3</v>
      </c>
      <c r="F13" s="293"/>
      <c r="G13" s="293">
        <f>F13*E13</f>
        <v>0</v>
      </c>
      <c r="H13" s="255"/>
      <c r="J13" s="335"/>
      <c r="L13" s="337"/>
    </row>
    <row r="14" spans="1:12">
      <c r="A14" s="259"/>
      <c r="B14" s="259"/>
      <c r="C14" s="260"/>
      <c r="D14" s="259"/>
      <c r="E14" s="400"/>
      <c r="F14" s="441"/>
      <c r="G14" s="256"/>
      <c r="H14" s="255"/>
      <c r="J14" s="335"/>
      <c r="L14" s="337"/>
    </row>
    <row r="15" spans="1:12" ht="63.75">
      <c r="A15" s="259" t="s">
        <v>434</v>
      </c>
      <c r="B15" s="259"/>
      <c r="C15" s="260" t="s">
        <v>883</v>
      </c>
      <c r="D15" s="252" t="s">
        <v>1</v>
      </c>
      <c r="E15" s="252">
        <v>20</v>
      </c>
      <c r="F15" s="293"/>
      <c r="G15" s="293">
        <f>F15*E15</f>
        <v>0</v>
      </c>
      <c r="H15" s="255"/>
      <c r="J15" s="335"/>
      <c r="L15" s="337"/>
    </row>
    <row r="16" spans="1:12">
      <c r="A16" s="259"/>
      <c r="B16" s="259"/>
      <c r="C16" s="291"/>
      <c r="D16" s="259"/>
      <c r="E16" s="400"/>
      <c r="F16" s="401"/>
      <c r="G16" s="256"/>
      <c r="H16" s="255"/>
      <c r="J16" s="335"/>
      <c r="L16" s="337"/>
    </row>
    <row r="17" spans="1:12" ht="51">
      <c r="A17" s="259" t="s">
        <v>436</v>
      </c>
      <c r="B17" s="259"/>
      <c r="C17" s="260" t="s">
        <v>884</v>
      </c>
      <c r="D17" s="252" t="s">
        <v>1</v>
      </c>
      <c r="E17" s="252">
        <v>5</v>
      </c>
      <c r="F17" s="293"/>
      <c r="G17" s="293">
        <f>F17*E17</f>
        <v>0</v>
      </c>
      <c r="H17" s="255"/>
      <c r="J17" s="335"/>
      <c r="L17" s="337"/>
    </row>
    <row r="18" spans="1:12">
      <c r="A18" s="259"/>
      <c r="B18" s="259"/>
      <c r="C18" s="260"/>
      <c r="D18" s="259"/>
      <c r="E18" s="400"/>
      <c r="F18" s="441"/>
      <c r="G18" s="256"/>
      <c r="H18" s="255"/>
      <c r="J18" s="335"/>
      <c r="L18" s="337"/>
    </row>
    <row r="19" spans="1:12" ht="63.75">
      <c r="A19" s="259" t="s">
        <v>156</v>
      </c>
      <c r="B19" s="259"/>
      <c r="C19" s="260" t="s">
        <v>885</v>
      </c>
      <c r="D19" s="252" t="s">
        <v>1</v>
      </c>
      <c r="E19" s="252">
        <v>5</v>
      </c>
      <c r="F19" s="293"/>
      <c r="G19" s="293">
        <f>E19*F19</f>
        <v>0</v>
      </c>
      <c r="H19" s="255"/>
      <c r="J19" s="335"/>
      <c r="L19" s="337"/>
    </row>
    <row r="20" spans="1:12">
      <c r="A20" s="259"/>
      <c r="B20" s="259"/>
      <c r="C20" s="291"/>
      <c r="D20" s="259"/>
      <c r="E20" s="400"/>
      <c r="F20" s="401"/>
      <c r="G20" s="256"/>
      <c r="H20" s="255"/>
      <c r="J20" s="335"/>
      <c r="L20" s="337"/>
    </row>
    <row r="21" spans="1:12" ht="63.75">
      <c r="A21" s="259" t="s">
        <v>439</v>
      </c>
      <c r="B21" s="259"/>
      <c r="C21" s="260" t="s">
        <v>886</v>
      </c>
      <c r="D21" s="252" t="s">
        <v>1</v>
      </c>
      <c r="E21" s="252">
        <v>6</v>
      </c>
      <c r="F21" s="293"/>
      <c r="G21" s="293">
        <f>E21*F21</f>
        <v>0</v>
      </c>
      <c r="H21" s="255"/>
      <c r="J21" s="335"/>
      <c r="L21" s="337"/>
    </row>
    <row r="22" spans="1:12">
      <c r="A22" s="259"/>
      <c r="B22" s="259"/>
      <c r="C22" s="260"/>
      <c r="D22" s="259"/>
      <c r="E22" s="400"/>
      <c r="F22" s="441"/>
      <c r="G22" s="256"/>
      <c r="H22" s="255"/>
      <c r="J22" s="335"/>
      <c r="L22" s="337"/>
    </row>
    <row r="23" spans="1:12" ht="63.75">
      <c r="A23" s="259" t="s">
        <v>441</v>
      </c>
      <c r="B23" s="259"/>
      <c r="C23" s="260" t="s">
        <v>887</v>
      </c>
      <c r="D23" s="252" t="s">
        <v>1</v>
      </c>
      <c r="E23" s="252">
        <v>3</v>
      </c>
      <c r="F23" s="293"/>
      <c r="G23" s="293">
        <f>E23*F23</f>
        <v>0</v>
      </c>
      <c r="H23" s="255"/>
      <c r="J23" s="335"/>
      <c r="L23" s="337"/>
    </row>
    <row r="24" spans="1:12">
      <c r="A24" s="259"/>
      <c r="B24" s="259"/>
      <c r="C24" s="291"/>
      <c r="D24" s="259"/>
      <c r="E24" s="400"/>
      <c r="F24" s="401"/>
      <c r="G24" s="256"/>
      <c r="H24" s="255"/>
      <c r="J24" s="335"/>
      <c r="L24" s="337"/>
    </row>
    <row r="25" spans="1:12" ht="63.75">
      <c r="A25" s="259" t="s">
        <v>443</v>
      </c>
      <c r="B25" s="259"/>
      <c r="C25" s="260" t="s">
        <v>863</v>
      </c>
      <c r="D25" s="252" t="s">
        <v>1</v>
      </c>
      <c r="E25" s="252">
        <v>3</v>
      </c>
      <c r="F25" s="293"/>
      <c r="G25" s="293">
        <f>E25*F25</f>
        <v>0</v>
      </c>
      <c r="H25" s="255"/>
      <c r="J25" s="335"/>
      <c r="L25" s="337"/>
    </row>
    <row r="26" spans="1:12">
      <c r="A26" s="259"/>
      <c r="B26" s="259"/>
      <c r="C26" s="260"/>
      <c r="D26" s="259"/>
      <c r="E26" s="400"/>
      <c r="F26" s="441"/>
      <c r="G26" s="256"/>
      <c r="H26" s="255"/>
      <c r="J26" s="335"/>
      <c r="L26" s="337"/>
    </row>
    <row r="27" spans="1:12" ht="38.25">
      <c r="A27" s="259" t="s">
        <v>478</v>
      </c>
      <c r="B27" s="259"/>
      <c r="C27" s="260" t="s">
        <v>888</v>
      </c>
      <c r="D27" s="252" t="s">
        <v>1</v>
      </c>
      <c r="E27" s="252">
        <v>5</v>
      </c>
      <c r="F27" s="293"/>
      <c r="G27" s="293">
        <f>E27*F27</f>
        <v>0</v>
      </c>
      <c r="H27" s="255"/>
      <c r="J27" s="335"/>
      <c r="L27" s="337"/>
    </row>
    <row r="28" spans="1:12">
      <c r="A28" s="259"/>
      <c r="B28" s="259"/>
      <c r="C28" s="291"/>
      <c r="D28" s="259"/>
      <c r="E28" s="400"/>
      <c r="F28" s="401"/>
      <c r="G28" s="256"/>
      <c r="H28" s="255"/>
      <c r="J28" s="335"/>
      <c r="L28" s="337"/>
    </row>
    <row r="29" spans="1:12" ht="63.75">
      <c r="A29" s="259" t="s">
        <v>457</v>
      </c>
      <c r="B29" s="259"/>
      <c r="C29" s="260" t="s">
        <v>889</v>
      </c>
      <c r="D29" s="252" t="s">
        <v>196</v>
      </c>
      <c r="E29" s="252">
        <v>100</v>
      </c>
      <c r="F29" s="293"/>
      <c r="G29" s="293">
        <f>F29*E29</f>
        <v>0</v>
      </c>
      <c r="H29" s="255"/>
      <c r="J29" s="335"/>
      <c r="L29" s="337"/>
    </row>
    <row r="30" spans="1:12">
      <c r="A30" s="259"/>
      <c r="B30" s="259"/>
      <c r="C30" s="260"/>
      <c r="D30" s="259"/>
      <c r="E30" s="400"/>
      <c r="F30" s="441"/>
      <c r="G30" s="256" t="str">
        <f t="shared" ref="G30" si="0">IF(F30=0," ",E30*F30)</f>
        <v xml:space="preserve"> </v>
      </c>
      <c r="H30" s="255"/>
      <c r="J30" s="335"/>
      <c r="L30" s="337"/>
    </row>
    <row r="31" spans="1:12">
      <c r="A31" s="259"/>
      <c r="B31" s="259"/>
      <c r="C31" s="281"/>
      <c r="D31" s="259"/>
      <c r="E31" s="400"/>
      <c r="F31" s="401"/>
      <c r="G31" s="403"/>
      <c r="H31" s="255"/>
    </row>
    <row r="32" spans="1:12" ht="25.5" customHeight="1">
      <c r="A32" s="259"/>
      <c r="B32" s="259"/>
      <c r="C32" s="280" t="str">
        <f>C9</f>
        <v>1. ZUNANJI SISTEM ZAŠČITE PRED DELOVANJEM 
    STRELE (STRELOVOD)</v>
      </c>
      <c r="D32" s="279" t="str">
        <f>G9</f>
        <v xml:space="preserve"> </v>
      </c>
      <c r="E32" s="400"/>
      <c r="F32" s="401"/>
      <c r="G32" s="403"/>
      <c r="H32" s="255"/>
    </row>
    <row r="33" spans="1:8">
      <c r="A33" s="259"/>
      <c r="B33" s="259"/>
      <c r="C33" s="270"/>
      <c r="D33" s="278"/>
      <c r="E33" s="400"/>
      <c r="F33" s="401"/>
      <c r="G33" s="403"/>
      <c r="H33" s="255"/>
    </row>
    <row r="34" spans="1:8">
      <c r="A34" s="259"/>
      <c r="B34" s="259"/>
      <c r="C34" s="277" t="s">
        <v>451</v>
      </c>
      <c r="D34" s="276" t="str">
        <f xml:space="preserve"> IF((SUM(D32:D32)),(SUM(D32:D32))," ")</f>
        <v xml:space="preserve"> </v>
      </c>
      <c r="E34" s="400"/>
      <c r="F34" s="401"/>
      <c r="G34" s="403"/>
      <c r="H34" s="255"/>
    </row>
    <row r="35" spans="1:8">
      <c r="A35" s="259"/>
      <c r="B35" s="259"/>
      <c r="C35" s="270"/>
      <c r="D35" s="273"/>
      <c r="E35" s="400"/>
      <c r="F35" s="401"/>
      <c r="G35" s="403"/>
      <c r="H35" s="255"/>
    </row>
    <row r="36" spans="1:8">
      <c r="A36" s="259"/>
      <c r="B36" s="259"/>
      <c r="C36" s="275" t="s">
        <v>450</v>
      </c>
      <c r="D36" s="274" t="str">
        <f xml:space="preserve"> IF((SUM(D32:D32)),(0.22*D34)," ")</f>
        <v xml:space="preserve"> </v>
      </c>
      <c r="E36" s="400"/>
      <c r="F36" s="401"/>
      <c r="G36" s="403"/>
      <c r="H36" s="255"/>
    </row>
    <row r="37" spans="1:8">
      <c r="A37" s="259"/>
      <c r="B37" s="259"/>
      <c r="C37" s="270"/>
      <c r="D37" s="273"/>
      <c r="E37" s="400"/>
      <c r="F37" s="401"/>
      <c r="G37" s="403"/>
      <c r="H37" s="255"/>
    </row>
    <row r="38" spans="1:8">
      <c r="A38" s="259"/>
      <c r="B38" s="259"/>
      <c r="C38" s="272" t="s">
        <v>449</v>
      </c>
      <c r="D38" s="271" t="str">
        <f xml:space="preserve"> IF((SUM(D32:D32)),(D34+D36)," ")</f>
        <v xml:space="preserve"> </v>
      </c>
      <c r="E38" s="400"/>
      <c r="F38" s="401"/>
      <c r="G38" s="403"/>
      <c r="H38" s="255"/>
    </row>
    <row r="39" spans="1:8">
      <c r="A39" s="259"/>
      <c r="B39" s="259"/>
      <c r="C39" s="270"/>
      <c r="D39" s="269"/>
      <c r="E39" s="400"/>
      <c r="F39" s="401"/>
      <c r="G39" s="403"/>
      <c r="H39" s="255"/>
    </row>
    <row r="40" spans="1:8">
      <c r="A40" s="259"/>
      <c r="B40" s="259"/>
      <c r="C40" s="260"/>
      <c r="D40" s="259"/>
      <c r="E40" s="400"/>
      <c r="F40" s="401"/>
      <c r="G40" s="268" t="s">
        <v>448</v>
      </c>
      <c r="H40" s="255"/>
    </row>
    <row r="41" spans="1:8">
      <c r="A41" s="267"/>
      <c r="B41" s="267"/>
      <c r="C41" s="266"/>
      <c r="D41" s="252"/>
      <c r="E41" s="262"/>
      <c r="F41" s="404"/>
      <c r="G41" s="264"/>
      <c r="H41" s="263"/>
    </row>
    <row r="42" spans="1:8">
      <c r="A42" s="259"/>
      <c r="B42" s="259"/>
      <c r="C42" s="260"/>
      <c r="D42" s="259"/>
      <c r="E42" s="262"/>
      <c r="F42" s="401"/>
      <c r="G42" s="261" t="s">
        <v>447</v>
      </c>
      <c r="H42" s="255"/>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95" firstPageNumber="97" fitToHeight="0" orientation="landscape" useFirstPageNumber="1" r:id="rId1"/>
  <rowBreaks count="1" manualBreakCount="1">
    <brk id="16"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17C1-FD7D-4EEF-8B04-DAEEAFE190BA}">
  <sheetPr>
    <tabColor rgb="FFFFC000"/>
    <pageSetUpPr fitToPage="1"/>
  </sheetPr>
  <dimension ref="A2:HT32"/>
  <sheetViews>
    <sheetView showZeros="0" view="pageBreakPreview" zoomScale="80" zoomScaleNormal="100" zoomScaleSheetLayoutView="80" zoomScalePageLayoutView="70" workbookViewId="0">
      <selection activeCell="F19" sqref="F19"/>
    </sheetView>
  </sheetViews>
  <sheetFormatPr defaultColWidth="9.140625" defaultRowHeight="12.75"/>
  <cols>
    <col min="1" max="2" width="10.7109375" style="259" customWidth="1"/>
    <col min="3" max="3" width="51.140625" style="260" customWidth="1"/>
    <col min="4" max="4" width="13.7109375" style="259" customWidth="1"/>
    <col min="5" max="5" width="12.7109375" style="400" customWidth="1"/>
    <col min="6" max="6" width="15.7109375" style="401" customWidth="1"/>
    <col min="7" max="7" width="15.7109375" style="403"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502</v>
      </c>
      <c r="B2" s="485" t="s">
        <v>501</v>
      </c>
      <c r="C2" s="485"/>
      <c r="D2" s="485"/>
      <c r="E2" s="485"/>
      <c r="F2" s="485"/>
      <c r="G2" s="485"/>
      <c r="K2" s="252"/>
    </row>
    <row r="3" spans="1:12" s="321" customFormat="1">
      <c r="A3" s="324" t="s">
        <v>500</v>
      </c>
      <c r="B3" s="486" t="s">
        <v>499</v>
      </c>
      <c r="C3" s="486"/>
      <c r="D3" s="486"/>
      <c r="E3" s="486"/>
      <c r="F3" s="486"/>
      <c r="G3" s="486"/>
      <c r="H3" s="263"/>
      <c r="L3" s="282"/>
    </row>
    <row r="4" spans="1:12" s="321" customFormat="1">
      <c r="A4" s="324" t="s">
        <v>498</v>
      </c>
      <c r="B4" s="485" t="s">
        <v>497</v>
      </c>
      <c r="C4" s="485"/>
      <c r="D4" s="485"/>
      <c r="E4" s="485"/>
      <c r="F4" s="485"/>
      <c r="G4" s="485"/>
      <c r="H4" s="263"/>
      <c r="L4" s="282"/>
    </row>
    <row r="5" spans="1:12" s="321" customFormat="1" ht="43.5" customHeight="1">
      <c r="B5" s="323"/>
      <c r="C5" s="487" t="s">
        <v>890</v>
      </c>
      <c r="D5" s="487"/>
      <c r="E5" s="487"/>
      <c r="F5" s="487"/>
      <c r="G5" s="487"/>
      <c r="H5" s="263"/>
      <c r="K5" s="322"/>
      <c r="L5" s="282"/>
    </row>
    <row r="6" spans="1:12" s="312" customFormat="1" ht="18">
      <c r="A6" s="319"/>
      <c r="B6" s="319"/>
      <c r="C6" s="320"/>
      <c r="D6" s="319"/>
      <c r="E6" s="394"/>
      <c r="F6" s="395"/>
      <c r="G6" s="396"/>
      <c r="H6" s="315"/>
      <c r="K6" s="314"/>
      <c r="L6" s="313"/>
    </row>
    <row r="7" spans="1:12" s="303" customFormat="1" ht="30.75" thickBot="1">
      <c r="A7" s="310" t="s">
        <v>495</v>
      </c>
      <c r="B7" s="310" t="s">
        <v>494</v>
      </c>
      <c r="C7" s="311" t="s">
        <v>493</v>
      </c>
      <c r="D7" s="310" t="s">
        <v>492</v>
      </c>
      <c r="E7" s="310" t="s">
        <v>88</v>
      </c>
      <c r="F7" s="310" t="s">
        <v>491</v>
      </c>
      <c r="G7" s="310" t="s">
        <v>490</v>
      </c>
      <c r="H7" s="310" t="s">
        <v>489</v>
      </c>
      <c r="K7" s="309"/>
    </row>
    <row r="8" spans="1:12" s="300" customFormat="1" ht="15">
      <c r="A8" s="307"/>
      <c r="B8" s="307"/>
      <c r="C8" s="308"/>
      <c r="D8" s="307"/>
      <c r="E8" s="397"/>
      <c r="F8" s="398"/>
      <c r="G8" s="399"/>
      <c r="H8" s="303"/>
      <c r="K8" s="302"/>
      <c r="L8" s="301"/>
    </row>
    <row r="9" spans="1:12">
      <c r="A9" s="299"/>
      <c r="B9" s="298"/>
      <c r="C9" s="297" t="s">
        <v>891</v>
      </c>
      <c r="D9" s="484" t="s">
        <v>487</v>
      </c>
      <c r="E9" s="484"/>
      <c r="F9" s="484"/>
      <c r="G9" s="296" t="str">
        <f>IF((SUM(G11:G20))=0," ",SUM(G11:G20))</f>
        <v xml:space="preserve"> </v>
      </c>
      <c r="H9" s="294"/>
    </row>
    <row r="10" spans="1:12">
      <c r="C10" s="281"/>
      <c r="F10" s="252"/>
      <c r="G10" s="252"/>
      <c r="H10" s="263"/>
    </row>
    <row r="11" spans="1:12" ht="38.25">
      <c r="A11" s="252" t="s">
        <v>430</v>
      </c>
      <c r="B11" s="289"/>
      <c r="C11" s="260" t="s">
        <v>892</v>
      </c>
      <c r="D11" s="259" t="s">
        <v>247</v>
      </c>
      <c r="E11" s="400">
        <v>1</v>
      </c>
      <c r="F11" s="325"/>
      <c r="G11" s="325">
        <f t="shared" ref="G11" si="0">E11*F11</f>
        <v>0</v>
      </c>
      <c r="H11" s="286"/>
      <c r="J11" s="259"/>
      <c r="L11" s="282"/>
    </row>
    <row r="12" spans="1:12">
      <c r="A12" s="252"/>
      <c r="C12" s="287"/>
      <c r="G12" s="403" t="str">
        <f t="shared" ref="G12:G16" si="1">IF(F12=0," ",E12*F12)</f>
        <v xml:space="preserve"> </v>
      </c>
      <c r="H12" s="286"/>
      <c r="J12" s="259"/>
      <c r="L12" s="282"/>
    </row>
    <row r="13" spans="1:12" ht="38.25">
      <c r="A13" s="252" t="s">
        <v>432</v>
      </c>
      <c r="B13" s="289"/>
      <c r="C13" s="260" t="s">
        <v>893</v>
      </c>
      <c r="D13" s="259" t="s">
        <v>247</v>
      </c>
      <c r="E13" s="400">
        <v>1</v>
      </c>
      <c r="F13" s="325"/>
      <c r="G13" s="325">
        <f t="shared" ref="G13" si="2">E13*F13</f>
        <v>0</v>
      </c>
      <c r="H13" s="286"/>
      <c r="J13" s="259"/>
      <c r="L13" s="282"/>
    </row>
    <row r="14" spans="1:12">
      <c r="A14" s="252"/>
      <c r="C14" s="287"/>
      <c r="G14" s="403" t="str">
        <f t="shared" si="1"/>
        <v xml:space="preserve"> </v>
      </c>
      <c r="H14" s="286"/>
      <c r="J14" s="259"/>
      <c r="L14" s="282"/>
    </row>
    <row r="15" spans="1:12" ht="25.5">
      <c r="A15" s="252" t="s">
        <v>434</v>
      </c>
      <c r="C15" s="260" t="s">
        <v>894</v>
      </c>
      <c r="D15" s="259" t="s">
        <v>247</v>
      </c>
      <c r="E15" s="400">
        <v>1</v>
      </c>
      <c r="F15" s="325"/>
      <c r="G15" s="325">
        <f t="shared" ref="G15" si="3">E15*F15</f>
        <v>0</v>
      </c>
      <c r="H15" s="286"/>
      <c r="J15" s="259"/>
      <c r="L15" s="282"/>
    </row>
    <row r="16" spans="1:12">
      <c r="A16" s="252"/>
      <c r="G16" s="403" t="str">
        <f t="shared" si="1"/>
        <v xml:space="preserve"> </v>
      </c>
      <c r="H16" s="286"/>
      <c r="J16" s="259"/>
      <c r="L16" s="282"/>
    </row>
    <row r="17" spans="1:228" ht="25.5">
      <c r="A17" s="252" t="s">
        <v>436</v>
      </c>
      <c r="B17" s="289"/>
      <c r="C17" s="260" t="s">
        <v>540</v>
      </c>
      <c r="D17" s="259" t="s">
        <v>247</v>
      </c>
      <c r="E17" s="400">
        <v>1</v>
      </c>
      <c r="F17" s="325"/>
      <c r="G17" s="325">
        <f t="shared" ref="G17" si="4">E17*F17</f>
        <v>0</v>
      </c>
      <c r="H17" s="286"/>
      <c r="J17" s="259"/>
      <c r="L17" s="282"/>
    </row>
    <row r="18" spans="1:228">
      <c r="D18" s="262"/>
      <c r="E18" s="446"/>
      <c r="G18" s="447"/>
      <c r="J18" s="259"/>
      <c r="L18" s="282"/>
    </row>
    <row r="19" spans="1:228" s="347" customFormat="1" ht="15">
      <c r="A19" s="259" t="s">
        <v>156</v>
      </c>
      <c r="B19" s="342"/>
      <c r="C19" s="291" t="s">
        <v>895</v>
      </c>
      <c r="D19" s="259" t="s">
        <v>247</v>
      </c>
      <c r="E19" s="400">
        <v>1</v>
      </c>
      <c r="F19" s="325"/>
      <c r="G19" s="325">
        <f t="shared" ref="G19" si="5">E19*F19</f>
        <v>0</v>
      </c>
      <c r="H19" s="344"/>
      <c r="I19" s="345"/>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row>
    <row r="20" spans="1:228" s="347" customFormat="1" ht="15">
      <c r="A20" s="374"/>
      <c r="B20" s="374"/>
      <c r="C20" s="414"/>
      <c r="D20" s="415"/>
      <c r="E20" s="448"/>
      <c r="F20" s="449" t="s">
        <v>212</v>
      </c>
      <c r="G20" s="345"/>
      <c r="H20" s="344"/>
      <c r="I20" s="345"/>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row>
    <row r="21" spans="1:228">
      <c r="C21" s="281"/>
    </row>
    <row r="22" spans="1:228">
      <c r="C22" s="280" t="str">
        <f>C9</f>
        <v>1. OSTALE STORITVE, DELO IN RAZNI MATERIAL</v>
      </c>
      <c r="D22" s="279" t="str">
        <f>G9</f>
        <v xml:space="preserve"> </v>
      </c>
    </row>
    <row r="23" spans="1:228">
      <c r="C23" s="270"/>
      <c r="D23" s="278"/>
    </row>
    <row r="24" spans="1:228">
      <c r="C24" s="277" t="s">
        <v>451</v>
      </c>
      <c r="D24" s="276" t="str">
        <f xml:space="preserve"> IF((SUM(D22:D22)),(SUM(D22:D22))," ")</f>
        <v xml:space="preserve"> </v>
      </c>
    </row>
    <row r="25" spans="1:228">
      <c r="C25" s="270"/>
      <c r="D25" s="273"/>
    </row>
    <row r="26" spans="1:228">
      <c r="C26" s="275" t="s">
        <v>450</v>
      </c>
      <c r="D26" s="274" t="str">
        <f xml:space="preserve"> IF((SUM(D22:D22)),(0.22*D24)," ")</f>
        <v xml:space="preserve"> </v>
      </c>
    </row>
    <row r="27" spans="1:228">
      <c r="C27" s="270"/>
      <c r="D27" s="273"/>
    </row>
    <row r="28" spans="1:228">
      <c r="C28" s="272" t="s">
        <v>449</v>
      </c>
      <c r="D28" s="271" t="str">
        <f xml:space="preserve"> IF((SUM(D22:D22)),(D24+D26)," ")</f>
        <v xml:space="preserve"> </v>
      </c>
    </row>
    <row r="29" spans="1:228">
      <c r="C29" s="270"/>
      <c r="D29" s="269"/>
    </row>
    <row r="30" spans="1:228">
      <c r="G30" s="268" t="s">
        <v>448</v>
      </c>
    </row>
    <row r="31" spans="1:228">
      <c r="A31" s="267"/>
      <c r="B31" s="267"/>
      <c r="C31" s="266"/>
      <c r="D31" s="252"/>
      <c r="E31" s="262"/>
      <c r="F31" s="404"/>
      <c r="G31" s="264"/>
      <c r="H31" s="263"/>
    </row>
    <row r="32" spans="1:228">
      <c r="E32" s="262"/>
      <c r="G32" s="261" t="s">
        <v>447</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101" fitToHeight="0" orientation="landscape" useFirstPageNumber="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a37457e-0c5d-4009-987b-57def1554fab" xsi:nil="true"/>
    <lcf76f155ced4ddcb4097134ff3c332f xmlns="3f6e7e91-dd48-44d7-9122-f285d9cba5f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9192FAF042A04A94EA1478F2C43EF5" ma:contentTypeVersion="14" ma:contentTypeDescription="Ustvari nov dokument." ma:contentTypeScope="" ma:versionID="a8d5d14debf33027e6521d750684f98a">
  <xsd:schema xmlns:xsd="http://www.w3.org/2001/XMLSchema" xmlns:xs="http://www.w3.org/2001/XMLSchema" xmlns:p="http://schemas.microsoft.com/office/2006/metadata/properties" xmlns:ns2="3f6e7e91-dd48-44d7-9122-f285d9cba5fb" xmlns:ns3="9a37457e-0c5d-4009-987b-57def1554fab" targetNamespace="http://schemas.microsoft.com/office/2006/metadata/properties" ma:root="true" ma:fieldsID="fb39b70196c57a5c8ede2e2c172c0465" ns2:_="" ns3:_="">
    <xsd:import namespace="3f6e7e91-dd48-44d7-9122-f285d9cba5fb"/>
    <xsd:import namespace="9a37457e-0c5d-4009-987b-57def1554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7e91-dd48-44d7-9122-f285d9cba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e7e8338-c921-4432-be05-3c86192e842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37457e-0c5d-4009-987b-57def1554f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f94003-f731-4db2-8e05-203abf4a4c42}" ma:internalName="TaxCatchAll" ma:showField="CatchAllData" ma:web="9a37457e-0c5d-4009-987b-57def1554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E2E16E-D92F-4627-88ED-7CBE02F4EEFA}">
  <ds:schemaRefs>
    <ds:schemaRef ds:uri="http://schemas.microsoft.com/office/2006/metadata/properties"/>
    <ds:schemaRef ds:uri="http://schemas.microsoft.com/office/infopath/2007/PartnerControls"/>
    <ds:schemaRef ds:uri="9a37457e-0c5d-4009-987b-57def1554fab"/>
    <ds:schemaRef ds:uri="3f6e7e91-dd48-44d7-9122-f285d9cba5fb"/>
  </ds:schemaRefs>
</ds:datastoreItem>
</file>

<file path=customXml/itemProps2.xml><?xml version="1.0" encoding="utf-8"?>
<ds:datastoreItem xmlns:ds="http://schemas.openxmlformats.org/officeDocument/2006/customXml" ds:itemID="{E90D024A-F889-4B4E-A9AA-EB45C4F82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e7e91-dd48-44d7-9122-f285d9cba5fb"/>
    <ds:schemaRef ds:uri="9a37457e-0c5d-4009-987b-57def1554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79D66B-B47F-48D5-AE9D-C8A738C973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11</vt:i4>
      </vt:variant>
    </vt:vector>
  </HeadingPairs>
  <TitlesOfParts>
    <vt:vector size="25" baseType="lpstr">
      <vt:lpstr>CN rekap</vt:lpstr>
      <vt:lpstr>CN objekt</vt:lpstr>
      <vt:lpstr>cn zunaj</vt:lpstr>
      <vt:lpstr>CN -tehn.</vt:lpstr>
      <vt:lpstr>CN zaklj.dela</vt:lpstr>
      <vt:lpstr>ELEK. rekapit</vt:lpstr>
      <vt:lpstr>ENERGETSKI RAZVOD</vt:lpstr>
      <vt:lpstr>INŠTALACIJSKA OPREMA</vt:lpstr>
      <vt:lpstr>RAZSVETLJAVA OBJEKTA</vt:lpstr>
      <vt:lpstr>ELEKTRIČNI RAZDELILNIKI</vt:lpstr>
      <vt:lpstr>CNS</vt:lpstr>
      <vt:lpstr>OZEMLJILO IN IZENAČITEV POT.</vt:lpstr>
      <vt:lpstr>STRELOVOD</vt:lpstr>
      <vt:lpstr>OSTALO</vt:lpstr>
      <vt:lpstr>'CN -tehn.'!OLE_LINK1</vt:lpstr>
      <vt:lpstr>'CN rekap'!Področje_tiskanja</vt:lpstr>
      <vt:lpstr>'CN zaklj.dela'!Področje_tiskanja</vt:lpstr>
      <vt:lpstr>'cn zunaj'!Področje_tiskanja</vt:lpstr>
      <vt:lpstr>'ELEK. rekapit'!Področje_tiskanja</vt:lpstr>
      <vt:lpstr>'ELEKTRIČNI RAZDELILNIKI'!Področje_tiskanja</vt:lpstr>
      <vt:lpstr>'RAZSVETLJAVA OBJEKTA'!Področje_tiskanja</vt:lpstr>
      <vt:lpstr>STRELOVOD!Področje_tiskanja</vt:lpstr>
      <vt:lpstr>'CN rekap'!Tiskanje_naslovov</vt:lpstr>
      <vt:lpstr>'CN zaklj.dela'!Tiskanje_naslovov</vt:lpstr>
      <vt:lpstr>'cn zunaj'!Tiskanje_naslovov</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Drago</cp:lastModifiedBy>
  <cp:lastPrinted>2026-02-11T07:48:41Z</cp:lastPrinted>
  <dcterms:created xsi:type="dcterms:W3CDTF">2001-08-24T08:12:16Z</dcterms:created>
  <dcterms:modified xsi:type="dcterms:W3CDTF">2026-06-29T14:53:31Z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0x010100A39192FAF042A04A94EA1478F2C43EF5</vt:lpwstr>
  </property>
</Properties>
</file>